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6\"/>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ввод'!$A$1:$AC$105</definedName>
  </definedNames>
  <calcPr calcId="162913"/>
</workbook>
</file>

<file path=xl/calcChain.xml><?xml version="1.0" encoding="utf-8"?>
<calcChain xmlns="http://schemas.openxmlformats.org/spreadsheetml/2006/main">
  <c r="A12" i="16" l="1"/>
  <c r="A9" i="16"/>
  <c r="A14" i="17"/>
  <c r="A4" i="12" l="1"/>
  <c r="A6" i="13" s="1"/>
  <c r="A5" i="14" s="1"/>
  <c r="A5" i="6" s="1"/>
  <c r="A4" i="17" s="1"/>
  <c r="A5" i="10" s="1"/>
  <c r="A5" i="19" s="1"/>
  <c r="A5" i="16" s="1"/>
  <c r="A4" i="15" s="1"/>
  <c r="A5" i="5" s="1"/>
  <c r="A5" i="22" s="1"/>
  <c r="C27" i="6" l="1"/>
  <c r="A16" i="13"/>
  <c r="A15" i="14" s="1"/>
  <c r="A15" i="6"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<sst xmlns="http://schemas.openxmlformats.org/spreadsheetml/2006/main" count="1163" uniqueCount="621">
  <si>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</si>
  <si>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</si>
  <si>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</si>
  <si>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</si>
  <si>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</si>
  <si>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</si>
  <si>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</si>
  <si>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</si>
  <si>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</si>
  <si>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</si>
  <si>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</si>
  <si>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</si>
  <si>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</si>
  <si>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</si>
  <si>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</si>
  <si>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</si>
  <si>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</si>
  <si>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</si>
  <si>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</si>
  <si>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</si>
  <si>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</si>
  <si>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</si>
  <si>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</si>
  <si>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</si>
  <si>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</si>
  <si>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</si>
  <si>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</si>
  <si>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</si>
  <si>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</si>
  <si>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</si>
  <si>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</si>
  <si>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</si>
  <si>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</si>
  <si>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</si>
  <si>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</si>
  <si>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</si>
  <si>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</si>
  <si>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</si>
  <si>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</si>
  <si>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</si>
  <si>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</si>
  <si>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</si>
  <si>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</si>
  <si>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</si>
  <si>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</si>
  <si>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</si>
  <si>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</si>
  <si>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</si>
  <si>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</si>
  <si>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</si>
  <si>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</si>
  <si>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</si>
  <si>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</si>
  <si>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</si>
  <si>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</si>
  <si>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</si>
  <si>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</si>
  <si>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</si>
  <si>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</si>
  <si>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</si>
  <si>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</si>
  <si>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</si>
  <si>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</si>
  <si>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</si>
  <si>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</si>
  <si>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</si>
  <si>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</si>
  <si>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</si>
  <si>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</si>
  <si>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</si>
  <si>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</si>
  <si>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</si>
  <si>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</si>
  <si>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</si>
  <si>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</si>
  <si>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</si>
  <si>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</si>
  <si>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</si>
  <si>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</si>
  <si>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</si>
  <si>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</si>
  <si>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</si>
  <si>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</si>
  <si>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</si>
  <si>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</si>
  <si>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</si>
  <si>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</si>
  <si>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</si>
  <si>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</si>
  <si>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</si>
  <si>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</si>
  <si>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</si>
  <si>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</si>
  <si>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</si>
  <si>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</si>
  <si>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</si>
  <si>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</si>
  <si>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</si>
  <si>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</si>
  <si>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</si>
  <si>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</si>
  <si>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</si>
  <si>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</si>
  <si>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</si>
  <si>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</si>
  <si>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</si>
  <si>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</si>
  <si>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</si>
  <si>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</si>
  <si>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</si>
  <si>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</si>
  <si>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</si>
  <si>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</si>
  <si>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</si>
  <si>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</si>
  <si>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</si>
  <si>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</si>
  <si>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</si>
  <si>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</si>
  <si>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</si>
  <si>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</si>
  <si>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</si>
  <si>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</si>
  <si>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</si>
  <si>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</si>
  <si>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</si>
  <si>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</si>
  <si>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</si>
  <si>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</si>
  <si>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</si>
  <si>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</si>
  <si>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</si>
  <si>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</si>
  <si>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</si>
  <si>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</si>
  <si>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</si>
  <si>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</si>
  <si>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</si>
  <si>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</si>
  <si>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</si>
  <si>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</si>
  <si>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</si>
  <si>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</si>
  <si>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</si>
  <si>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</si>
  <si>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</si>
  <si>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</si>
  <si>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</si>
  <si>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</si>
  <si>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</si>
  <si>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</si>
  <si>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</si>
  <si>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</si>
  <si>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</si>
  <si>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</si>
  <si>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</si>
  <si>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</si>
  <si>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</si>
  <si>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</si>
  <si>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</si>
  <si>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</si>
  <si>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</si>
  <si>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</si>
  <si>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</si>
  <si>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</si>
  <si>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</si>
  <si>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</si>
  <si>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</si>
  <si>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</si>
  <si>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</si>
  <si>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</si>
  <si>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</si>
  <si>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</si>
  <si>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</si>
  <si>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</si>
  <si>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</si>
  <si>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</si>
  <si>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</si>
  <si>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</si>
  <si>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</si>
  <si>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</si>
  <si>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</si>
  <si>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</si>
  <si>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</si>
  <si>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</si>
  <si>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</si>
  <si>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</si>
  <si>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</si>
  <si>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</si>
  <si>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</si>
  <si>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</si>
  <si>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</si>
  <si>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</si>
  <si>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</si>
  <si>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</si>
  <si>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</si>
  <si>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</si>
  <si>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</si>
  <si>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</si>
  <si>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</si>
  <si>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</si>
  <si>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</si>
  <si>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</si>
  <si>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</si>
  <si>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</si>
  <si>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</si>
  <si>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</si>
  <si>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</si>
  <si>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</si>
  <si>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</si>
  <si>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</si>
  <si>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</si>
  <si>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</si>
  <si>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</si>
  <si>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</si>
  <si>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</si>
  <si>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</si>
  <si>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</si>
  <si>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</si>
  <si>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</si>
  <si>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</si>
  <si>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</si>
  <si>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</si>
  <si>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</si>
  <si>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</si>
  <si>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</si>
  <si>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</si>
  <si>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</si>
  <si>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</si>
  <si>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</si>
  <si>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</si>
  <si>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</si>
  <si>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</si>
  <si>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</si>
  <si>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</si>
  <si>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</si>
  <si>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</si>
  <si>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</si>
  <si>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</si>
  <si>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</si>
  <si>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</si>
  <si>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</si>
  <si>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</si>
  <si>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</si>
  <si>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</si>
  <si>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</si>
  <si>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</si>
  <si>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</si>
  <si>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</si>
  <si>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</si>
  <si>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</si>
  <si>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</si>
  <si>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</si>
  <si>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</si>
  <si>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</si>
  <si>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</si>
  <si>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</si>
  <si>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</si>
  <si>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</si>
  <si>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</si>
  <si>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</si>
  <si>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</si>
  <si>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</si>
  <si>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</si>
  <si>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</si>
  <si>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</si>
  <si>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</si>
  <si>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</si>
  <si>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</si>
  <si>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</si>
  <si>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</si>
  <si>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</si>
  <si>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</si>
  <si>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</si>
  <si>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</si>
  <si>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</si>
  <si>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</si>
  <si>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</si>
  <si>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</si>
  <si>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</si>
  <si>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</si>
  <si>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</si>
  <si>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</si>
  <si>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</si>
  <si>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</si>
  <si>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</si>
  <si>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</si>
  <si>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</si>
  <si>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</si>
  <si>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</si>
  <si>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</si>
  <si>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</si>
  <si>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</si>
  <si>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</si>
  <si>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</si>
  <si>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</si>
  <si>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</si>
  <si>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</si>
  <si>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</si>
  <si>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</si>
  <si>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</si>
  <si>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</si>
  <si>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</si>
  <si>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</si>
  <si>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</si>
  <si>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</si>
  <si>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</si>
  <si>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</si>
  <si>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</si>
  <si>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</si>
  <si>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</si>
  <si>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</si>
  <si>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</si>
  <si>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</si>
  <si>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</si>
  <si>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</si>
  <si>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</si>
  <si>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</si>
  <si>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</si>
  <si>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</si>
  <si>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</si>
  <si>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</si>
  <si>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</si>
  <si>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</si>
  <si>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</si>
  <si>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</si>
  <si>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</si>
  <si>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</si>
  <si>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</si>
  <si>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</si>
  <si>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</si>
  <si>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</si>
  <si>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</si>
  <si>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</si>
  <si>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</si>
  <si>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</si>
  <si>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</si>
  <si>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</si>
  <si>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</si>
  <si>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</si>
  <si>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</si>
  <si>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</si>
  <si>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</si>
  <si>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</si>
  <si>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</si>
  <si>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</si>
  <si>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</si>
  <si>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</si>
  <si>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</si>
  <si>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</si>
  <si>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</si>
  <si>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</si>
  <si>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</si>
  <si>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</si>
  <si>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</si>
  <si>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</si>
  <si>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</si>
  <si>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</si>
  <si>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</si>
  <si>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</si>
  <si>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</si>
  <si>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</si>
  <si>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</si>
  <si>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</si>
  <si>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</si>
  <si>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</si>
  <si>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</si>
  <si>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</si>
  <si>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</si>
  <si>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</si>
  <si>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</si>
  <si>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</si>
  <si>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</si>
  <si>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</si>
  <si>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</si>
  <si>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</si>
  <si>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</si>
  <si>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</si>
  <si>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</si>
  <si>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</si>
  <si>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</si>
  <si>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</si>
  <si>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</si>
  <si>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</si>
  <si>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</si>
  <si>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</si>
  <si>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</si>
  <si>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</si>
  <si>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</si>
  <si>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</si>
  <si>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</si>
  <si>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</si>
  <si>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</si>
  <si>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</si>
  <si>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</si>
  <si>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</si>
  <si>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</si>
  <si>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</si>
  <si>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</si>
  <si>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</si>
  <si>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</si>
  <si>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</si>
  <si>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</si>
  <si>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</si>
  <si>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</si>
  <si>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</si>
  <si>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</si>
  <si>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</si>
  <si>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</si>
  <si>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</si>
  <si>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</si>
  <si>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</si>
  <si>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</si>
  <si>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</si>
  <si>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</si>
  <si>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</si>
  <si>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</si>
  <si>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</si>
  <si>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</si>
  <si>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</si>
  <si>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</si>
  <si>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</si>
  <si>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</si>
  <si>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</si>
  <si>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</si>
  <si>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</si>
  <si>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</si>
  <si>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</si>
  <si>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</si>
  <si>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</si>
  <si>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</si>
  <si>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</si>
  <si>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</si>
  <si>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</si>
  <si>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</si>
  <si>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</si>
  <si>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</si>
  <si>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</si>
  <si>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</si>
  <si>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</si>
  <si>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</si>
  <si>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</si>
  <si>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</si>
  <si>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</si>
  <si>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</si>
  <si>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</si>
  <si>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</si>
  <si>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</si>
  <si>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</si>
  <si>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</si>
  <si>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</si>
  <si>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</si>
  <si>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</si>
  <si>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</si>
  <si>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</si>
  <si>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</si>
  <si>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</si>
  <si>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</si>
  <si>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</si>
  <si>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</si>
  <si>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</si>
  <si>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</si>
  <si>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</si>
  <si>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</si>
  <si>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</si>
  <si>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</si>
  <si>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</si>
  <si>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</si>
  <si>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</si>
  <si>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</si>
  <si>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</si>
  <si>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</si>
  <si>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</si>
  <si>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</si>
  <si>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</si>
  <si>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</si>
  <si>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</si>
  <si>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</si>
  <si>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</si>
  <si>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</si>
  <si>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</si>
  <si>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</si>
  <si>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</si>
  <si>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</si>
  <si>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</si>
  <si>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</si>
  <si>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</si>
  <si>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</si>
  <si>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</si>
  <si>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</si>
  <si>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</si>
  <si>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</si>
  <si>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</si>
  <si>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</si>
  <si>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</si>
  <si>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</si>
  <si>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</si>
  <si>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</si>
  <si>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</si>
  <si>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</si>
  <si>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</si>
  <si>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</si>
  <si>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</si>
  <si>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</si>
  <si>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</si>
  <si>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</si>
  <si>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</si>
  <si>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</si>
  <si>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</si>
  <si>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</si>
  <si>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</si>
  <si>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</si>
  <si>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</si>
  <si>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</si>
  <si>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</si>
  <si>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</si>
  <si>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</si>
  <si>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</si>
  <si>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</si>
  <si>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</si>
  <si>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</si>
  <si>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</si>
  <si>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</si>
  <si>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</si>
  <si>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</si>
  <si>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</si>
  <si>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</si>
  <si>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</si>
  <si>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</si>
  <si>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</si>
  <si>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</si>
  <si>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</si>
  <si>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</si>
  <si>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</si>
  <si>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</si>
  <si>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Реконструкция ПС 110 кВ Вачимская в части установки системы мониторинга и диагностирования конденсаторов связи 110 кВ ( КС-110 Пачетлор-Контур-1 ф.В).</t>
  </si>
  <si>
    <t>ПС 110 кВ Вачимская</t>
  </si>
  <si>
    <t>K_TP1100.PS.0066</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</si>
  <si>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</si>
  <si>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</si>
  <si>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</si>
  <si>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</si>
  <si>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</si>
  <si>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</si>
  <si>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</si>
  <si>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</si>
  <si>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</si>
  <si>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</si>
  <si>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</si>
  <si>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</si>
  <si>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</si>
  <si>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</si>
  <si>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</si>
  <si>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</si>
  <si>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</si>
  <si>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</si>
  <si>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</si>
  <si>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</si>
  <si>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</si>
  <si>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</si>
  <si>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</si>
  <si>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</si>
  <si>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</si>
  <si>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</si>
  <si>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</si>
  <si>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</si>
  <si>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</si>
  <si>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</si>
  <si>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</si>
  <si>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</si>
  <si>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</si>
  <si>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</si>
  <si>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</si>
  <si>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</si>
  <si>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</si>
  <si>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</si>
  <si>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</si>
  <si>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</si>
  <si>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</si>
  <si>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</si>
  <si>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t>
  </si>
  <si>
    <t>ЛЭП, км</t>
  </si>
  <si>
    <t>1.12.</t>
  </si>
  <si>
    <t xml:space="preserve">    АО "Россети Тюмень"</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</si>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</sst>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9" formatCode="0.0%"/>
    <numFmt numFmtId="170" formatCode="_(* #,##0_);_(* \(#,##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4" fontId="3" fillId="0" borderId="1" xfId="1" applyNumberFormat="1" applyBorder="1" applyAlignment="1">
      <alignment horizontal="center" vertical="center"/>
    </xf>
    <xf numFmtId="0" fontId="3" fillId="0" borderId="1" xfId="1" applyBorder="1" applyAlignment="1">
      <alignment horizontal="center" vertical="center"/>
    </xf>
    <xf numFmtId="173"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0" fillId="0" borderId="38" xfId="50" applyFont="1" applyBorder="1" applyAlignment="1">
      <alignment horizontal="center" vertical="center"/>
    </xf>
    <xf numFmtId="0" fontId="38" fillId="0" borderId="0" xfId="50" applyFont="1"/>
    <xf numFmtId="0" fontId="1" fillId="0" borderId="0" xfId="50" applyAlignment="1"/>
    <xf numFmtId="0" fontId="71" fillId="0" borderId="0" xfId="50" applyFont="1"/>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0" xfId="50" applyFont="1"/>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0"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4" fillId="0" borderId="0" xfId="50" applyFont="1"/>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3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87263.878911103573</c:v>
              </c:pt>
              <c:pt idx="1">
                <c:v>80315.877611362492</c:v>
              </c:pt>
              <c:pt idx="2">
                <c:v>73895.579133835228</c:v>
              </c:pt>
              <c:pt idx="3">
                <c:v>67966.587361986749</c:v>
              </c:pt>
              <c:pt idx="4">
                <c:v>62494.465311132866</c:v>
              </c:pt>
              <c:pt idx="5">
                <c:v>53496.544338224587</c:v>
              </c:pt>
              <c:pt idx="6">
                <c:v>42363.375316306694</c:v>
              </c:pt>
              <c:pt idx="7">
                <c:v>38947.438946452348</c:v>
              </c:pt>
              <c:pt idx="8">
                <c:v>35796.587709762913</c:v>
              </c:pt>
              <c:pt idx="9">
                <c:v>32891.751377860761</c:v>
              </c:pt>
              <c:pt idx="10">
                <c:v>30215.008990877512</c:v>
              </c:pt>
              <c:pt idx="11">
                <c:v>27749.554873835303</c:v>
              </c:pt>
              <c:pt idx="12">
                <c:v>25479.659021175732</c:v>
              </c:pt>
              <c:pt idx="13">
                <c:v>21696.332615810883</c:v>
              </c:pt>
              <c:pt idx="14">
                <c:v>19913.055070629249</c:v>
              </c:pt>
              <c:pt idx="15">
                <c:v>18275.147423851915</c:v>
              </c:pt>
              <c:pt idx="16">
                <c:v>16770.904983005534</c:v>
              </c:pt>
              <c:pt idx="17">
                <c:v>15389.547693023362</c:v>
              </c:pt>
              <c:pt idx="18">
                <c:v>14121.149291544985</c:v>
              </c:pt>
              <c:pt idx="19">
                <c:v>12956.571615128536</c:v>
              </c:pt>
            </c:numLit>
          </c:val>
          <c:smooth val="0"/>
          <c:extLst>
            <c:ext xmlns:c16="http://schemas.microsoft.com/office/drawing/2014/chart" uri="{C3380CC4-5D6E-409C-BE32-E72D297353CC}">
              <c16:uniqueId val="{00000000-81DC-4805-9383-9E33582BB809}"/>
            </c:ext>
          </c:extLst>
        </c:ser>
        <c:ser>
          <c:idx val="1"/>
          <c:order val="1"/>
          <c:tx>
            <c:v>NPV (без учета продажи)</c:v>
          </c:tx>
          <c:marker>
            <c:symbol val="none"/>
          </c:marker>
          <c:val>
            <c:numLit>
              <c:formatCode>General</c:formatCode>
              <c:ptCount val="20"/>
              <c:pt idx="0">
                <c:v>-658024.12108889641</c:v>
              </c:pt>
              <c:pt idx="1">
                <c:v>-577708.24347753392</c:v>
              </c:pt>
              <c:pt idx="2">
                <c:v>-503812.66434369871</c:v>
              </c:pt>
              <c:pt idx="3">
                <c:v>-435846.07698171196</c:v>
              </c:pt>
              <c:pt idx="4">
                <c:v>-373351.61167057906</c:v>
              </c:pt>
              <c:pt idx="5">
                <c:v>-319855.06733235449</c:v>
              </c:pt>
              <c:pt idx="6">
                <c:v>-277491.69201604777</c:v>
              </c:pt>
              <c:pt idx="7">
                <c:v>-238544.25306959543</c:v>
              </c:pt>
              <c:pt idx="8">
                <c:v>-202747.66535983252</c:v>
              </c:pt>
              <c:pt idx="9">
                <c:v>-169855.91398197177</c:v>
              </c:pt>
              <c:pt idx="10">
                <c:v>-139640.90499109426</c:v>
              </c:pt>
              <c:pt idx="11">
                <c:v>-111891.35011725896</c:v>
              </c:pt>
              <c:pt idx="12">
                <c:v>-86411.691096083232</c:v>
              </c:pt>
              <c:pt idx="13">
                <c:v>-64715.358480272349</c:v>
              </c:pt>
              <c:pt idx="14">
                <c:v>-44802.3034096431</c:v>
              </c:pt>
              <c:pt idx="15">
                <c:v>-26527.155985791185</c:v>
              </c:pt>
              <c:pt idx="16">
                <c:v>-9756.2510027856515</c:v>
              </c:pt>
              <c:pt idx="17">
                <c:v>5633.2966902377102</c:v>
              </c:pt>
              <c:pt idx="18">
                <c:v>19754.445981782694</c:v>
              </c:pt>
              <c:pt idx="19">
                <c:v>32711.017596911232</c:v>
              </c:pt>
            </c:numLit>
          </c:val>
          <c:smooth val="0"/>
          <c:extLst>
            <c:ext xmlns:c16="http://schemas.microsoft.com/office/drawing/2014/chart" uri="{C3380CC4-5D6E-409C-BE32-E72D297353CC}">
              <c16:uniqueId val="{00000001-81DC-4805-9383-9E33582BB8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67B-439B-BD33-FF839BCD7F3E}"/>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67B-439B-BD33-FF839BCD7F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55" zoomScaleSheetLayoutView="55"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593</v>
      </c>
      <c r="B5" s="261"/>
      <c r="C5" s="261"/>
      <c r="D5" s="147"/>
      <c r="E5" s="147"/>
      <c r="F5" s="147"/>
      <c r="G5" s="147"/>
      <c r="H5" s="147"/>
      <c r="I5" s="147"/>
      <c r="J5" s="147"/>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579</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537</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6" t="s">
        <v>535</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495</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589</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521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5" t="s">
        <v>444</v>
      </c>
      <c r="C25" s="240"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5" t="s">
        <v>76</v>
      </c>
      <c r="C26" s="240" t="s">
        <v>523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5" t="s">
        <v>75</v>
      </c>
      <c r="C27" s="240" t="s">
        <v>596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5" t="s">
        <v>445</v>
      </c>
      <c r="C28" s="240" t="s">
        <v>514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5" t="s">
        <v>446</v>
      </c>
      <c r="C29" s="240" t="s">
        <v>514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5" t="s">
        <v>447</v>
      </c>
      <c r="C30" s="241" t="s">
        <v>514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241" t="s">
        <v>514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514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520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514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508</v>
      </c>
      <c r="C40" s="242">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490</v>
      </c>
      <c r="C41" s="243" t="s">
        <v>512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505</v>
      </c>
      <c r="C42" s="243"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243"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496</v>
      </c>
      <c r="C44" s="243"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40" t="s">
        <v>497</v>
      </c>
      <c r="C45" s="243"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498</v>
      </c>
      <c r="C46" s="243"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492</v>
      </c>
      <c r="B48" s="40" t="s">
        <v>506</v>
      </c>
      <c r="C48" s="24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507</v>
      </c>
      <c r="C49" s="24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
        <v>580</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
        <v>537</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471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109</v>
      </c>
      <c r="C19" s="269" t="s">
        <v>367</v>
      </c>
      <c r="D19" s="267" t="s">
        <v>366</v>
      </c>
      <c r="E19" s="267" t="s">
        <v>108</v>
      </c>
      <c r="F19" s="267" t="s">
        <v>107</v>
      </c>
      <c r="G19" s="267" t="s">
        <v>362</v>
      </c>
      <c r="H19" s="267" t="s">
        <v>106</v>
      </c>
      <c r="I19" s="267" t="s">
        <v>105</v>
      </c>
      <c r="J19" s="267" t="s">
        <v>104</v>
      </c>
      <c r="K19" s="267" t="s">
        <v>103</v>
      </c>
      <c r="L19" s="267" t="s">
        <v>102</v>
      </c>
      <c r="M19" s="267" t="s">
        <v>101</v>
      </c>
      <c r="N19" s="267" t="s">
        <v>100</v>
      </c>
      <c r="O19" s="267" t="s">
        <v>99</v>
      </c>
      <c r="P19" s="267" t="s">
        <v>98</v>
      </c>
      <c r="Q19" s="267" t="s">
        <v>365</v>
      </c>
      <c r="R19" s="267"/>
      <c r="S19" s="271" t="s">
        <v>463</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2" t="s">
        <v>363</v>
      </c>
      <c r="R20" s="43" t="s">
        <v>364</v>
      </c>
      <c r="S20" s="271"/>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360</v>
      </c>
      <c r="C29" s="47"/>
      <c r="D29" s="47"/>
      <c r="E29" s="103" t="s">
        <v>361</v>
      </c>
      <c r="F29" s="103" t="s">
        <v>361</v>
      </c>
      <c r="G29" s="103" t="s">
        <v>361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
        <v>579</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141"/>
      <c r="B13" s="141"/>
      <c r="C13" s="141"/>
      <c r="D13" s="141"/>
      <c r="E13" s="141"/>
      <c r="F13" s="141"/>
      <c r="G13" s="141"/>
      <c r="H13" s="141"/>
      <c r="I13" s="141"/>
      <c r="J13" s="141"/>
      <c r="K13" s="264" t="s">
        <v>537</v>
      </c>
      <c r="L13" s="264"/>
      <c r="M13" s="264"/>
      <c r="N13" s="264"/>
      <c r="O13" s="264"/>
      <c r="P13" s="141"/>
      <c r="Q13" s="141"/>
      <c r="R13" s="141"/>
      <c r="S13" s="141"/>
      <c r="T13" s="14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6"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475</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220</v>
      </c>
      <c r="C21" s="276"/>
      <c r="D21" s="279" t="s">
        <v>121</v>
      </c>
      <c r="E21" s="275" t="s">
        <v>503</v>
      </c>
      <c r="F21" s="276"/>
      <c r="G21" s="275" t="s">
        <v>270</v>
      </c>
      <c r="H21" s="276"/>
      <c r="I21" s="275" t="s">
        <v>120</v>
      </c>
      <c r="J21" s="276"/>
      <c r="K21" s="279" t="s">
        <v>119</v>
      </c>
      <c r="L21" s="275" t="s">
        <v>118</v>
      </c>
      <c r="M21" s="276"/>
      <c r="N21" s="275" t="s">
        <v>499</v>
      </c>
      <c r="O21" s="276"/>
      <c r="P21" s="279" t="s">
        <v>117</v>
      </c>
      <c r="Q21" s="285" t="s">
        <v>116</v>
      </c>
      <c r="R21" s="286"/>
      <c r="S21" s="285" t="s">
        <v>115</v>
      </c>
      <c r="T21" s="287"/>
    </row>
    <row r="22" spans="1:113" ht="204.75" customHeight="1" x14ac:dyDescent="0.25">
      <c r="A22" s="283"/>
      <c r="B22" s="277"/>
      <c r="C22" s="278"/>
      <c r="D22" s="281"/>
      <c r="E22" s="277"/>
      <c r="F22" s="278"/>
      <c r="G22" s="277"/>
      <c r="H22" s="278"/>
      <c r="I22" s="277"/>
      <c r="J22" s="278"/>
      <c r="K22" s="280"/>
      <c r="L22" s="277"/>
      <c r="M22" s="278"/>
      <c r="N22" s="277"/>
      <c r="O22" s="278"/>
      <c r="P22" s="280"/>
      <c r="Q22" s="88" t="s">
        <v>114</v>
      </c>
      <c r="R22" s="88" t="s">
        <v>474</v>
      </c>
      <c r="S22" s="88" t="s">
        <v>113</v>
      </c>
      <c r="T22" s="88" t="s">
        <v>112</v>
      </c>
    </row>
    <row r="23" spans="1:113" ht="51.75" customHeight="1" x14ac:dyDescent="0.25">
      <c r="A23" s="284"/>
      <c r="B23" s="146" t="s">
        <v>110</v>
      </c>
      <c r="C23" s="146" t="s">
        <v>111</v>
      </c>
      <c r="D23" s="280"/>
      <c r="E23" s="146" t="s">
        <v>110</v>
      </c>
      <c r="F23" s="146" t="s">
        <v>111</v>
      </c>
      <c r="G23" s="146" t="s">
        <v>110</v>
      </c>
      <c r="H23" s="146" t="s">
        <v>111</v>
      </c>
      <c r="I23" s="146" t="s">
        <v>110</v>
      </c>
      <c r="J23" s="146" t="s">
        <v>111</v>
      </c>
      <c r="K23" s="146" t="s">
        <v>110</v>
      </c>
      <c r="L23" s="146" t="s">
        <v>110</v>
      </c>
      <c r="M23" s="146" t="s">
        <v>111</v>
      </c>
      <c r="N23" s="146" t="s">
        <v>110</v>
      </c>
      <c r="O23" s="146" t="s">
        <v>111</v>
      </c>
      <c r="P23" s="154"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x14ac:dyDescent="0.25">
      <c r="A25" s="172"/>
      <c r="B25" s="156"/>
      <c r="C25" s="156"/>
      <c r="D25" s="156"/>
      <c r="E25" s="156"/>
      <c r="F25" s="156"/>
      <c r="G25" s="156"/>
      <c r="H25" s="156"/>
      <c r="I25" s="172"/>
      <c r="J25" s="200"/>
      <c r="K25" s="200"/>
      <c r="L25" s="200"/>
      <c r="M25" s="200"/>
      <c r="N25" s="172"/>
      <c r="O25" s="172"/>
      <c r="P25" s="173"/>
      <c r="Q25" s="172"/>
      <c r="R25" s="172"/>
      <c r="S25" s="172"/>
      <c r="T25" s="172"/>
    </row>
    <row r="26" spans="1:113" s="175" customFormat="1" x14ac:dyDescent="0.25">
      <c r="A26" s="172"/>
      <c r="B26" s="156"/>
      <c r="C26" s="156"/>
      <c r="D26" s="156"/>
      <c r="E26" s="156"/>
      <c r="F26" s="156"/>
      <c r="G26" s="156"/>
      <c r="H26" s="156"/>
      <c r="I26" s="172"/>
      <c r="J26" s="200"/>
      <c r="K26" s="200"/>
      <c r="L26" s="200"/>
      <c r="M26" s="200"/>
      <c r="N26" s="172"/>
      <c r="O26" s="172"/>
      <c r="P26" s="173"/>
      <c r="Q26" s="172"/>
      <c r="R26" s="172"/>
      <c r="S26" s="172"/>
      <c r="T26" s="172"/>
    </row>
    <row r="27" spans="1:113" s="57" customFormat="1" x14ac:dyDescent="0.25">
      <c r="A27" s="172"/>
      <c r="B27" s="156"/>
      <c r="C27" s="156"/>
      <c r="D27" s="156"/>
      <c r="E27" s="156"/>
      <c r="F27" s="156"/>
      <c r="G27" s="156"/>
      <c r="H27" s="156"/>
      <c r="I27" s="201"/>
      <c r="J27" s="172"/>
      <c r="K27" s="172"/>
      <c r="L27" s="200"/>
      <c r="M27" s="200"/>
      <c r="N27" s="172"/>
      <c r="O27" s="172"/>
      <c r="P27" s="173"/>
      <c r="Q27" s="172"/>
      <c r="R27" s="172"/>
      <c r="S27" s="172"/>
      <c r="T27" s="172"/>
      <c r="U27" s="175"/>
    </row>
    <row r="28" spans="1:113" s="57" customFormat="1" x14ac:dyDescent="0.25">
      <c r="A28" s="172"/>
      <c r="B28" s="156"/>
      <c r="C28" s="156"/>
      <c r="D28" s="156"/>
      <c r="E28" s="156"/>
      <c r="F28" s="156"/>
      <c r="G28" s="156"/>
      <c r="H28" s="156"/>
      <c r="I28" s="201"/>
      <c r="J28" s="172"/>
      <c r="K28" s="172"/>
      <c r="L28" s="200"/>
      <c r="M28" s="200"/>
      <c r="N28" s="172"/>
      <c r="O28" s="172"/>
      <c r="P28" s="173"/>
      <c r="Q28" s="172"/>
      <c r="R28" s="172"/>
      <c r="S28" s="172"/>
      <c r="T28" s="172"/>
      <c r="U28" s="175"/>
    </row>
    <row r="29" spans="1:113" x14ac:dyDescent="0.25">
      <c r="A29" s="172"/>
      <c r="B29" s="156"/>
      <c r="C29" s="156"/>
      <c r="D29" s="156"/>
      <c r="E29" s="156"/>
      <c r="F29" s="156"/>
      <c r="G29" s="156"/>
      <c r="H29" s="156"/>
      <c r="I29" s="201"/>
      <c r="J29" s="172"/>
      <c r="K29" s="172"/>
      <c r="L29" s="200"/>
      <c r="M29" s="200"/>
      <c r="N29" s="172"/>
      <c r="O29" s="172"/>
      <c r="P29" s="173"/>
      <c r="Q29" s="172"/>
      <c r="R29" s="172"/>
      <c r="S29" s="172"/>
      <c r="T29" s="172"/>
      <c r="U29" s="175"/>
    </row>
    <row r="30" spans="1:113" x14ac:dyDescent="0.25">
      <c r="A30" s="172"/>
      <c r="B30" s="156"/>
      <c r="C30" s="156"/>
      <c r="D30" s="156"/>
      <c r="E30" s="156"/>
      <c r="F30" s="156"/>
      <c r="G30" s="156"/>
      <c r="H30" s="156"/>
      <c r="I30" s="201"/>
      <c r="J30" s="172"/>
      <c r="K30" s="172"/>
      <c r="L30" s="200"/>
      <c r="M30" s="200"/>
      <c r="N30" s="172"/>
      <c r="O30" s="172"/>
      <c r="P30" s="173"/>
      <c r="Q30" s="172"/>
      <c r="R30" s="172"/>
      <c r="S30" s="172"/>
      <c r="T30" s="172"/>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2"/>
      <c r="B31" s="156"/>
      <c r="C31" s="156"/>
      <c r="D31" s="156"/>
      <c r="E31" s="156"/>
      <c r="F31" s="156"/>
      <c r="G31" s="156"/>
      <c r="H31" s="156"/>
      <c r="I31" s="201"/>
      <c r="J31" s="172"/>
      <c r="K31" s="172"/>
      <c r="L31" s="200"/>
      <c r="M31" s="200"/>
      <c r="N31" s="172"/>
      <c r="O31" s="172"/>
      <c r="P31" s="173"/>
      <c r="Q31" s="172"/>
      <c r="R31" s="172"/>
      <c r="S31" s="172"/>
      <c r="T31" s="172"/>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2"/>
      <c r="B32" s="156"/>
      <c r="C32" s="156"/>
      <c r="D32" s="156"/>
      <c r="E32" s="156"/>
      <c r="F32" s="156"/>
      <c r="G32" s="156"/>
      <c r="H32" s="156"/>
      <c r="I32" s="201"/>
      <c r="J32" s="172"/>
      <c r="K32" s="172"/>
      <c r="L32" s="200"/>
      <c r="M32" s="200"/>
      <c r="N32" s="172"/>
      <c r="O32" s="172"/>
      <c r="P32" s="173"/>
      <c r="Q32" s="172"/>
      <c r="R32" s="172"/>
      <c r="S32" s="172"/>
      <c r="T32" s="172"/>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2"/>
      <c r="B33" s="156"/>
      <c r="C33" s="156"/>
      <c r="D33" s="156"/>
      <c r="E33" s="156"/>
      <c r="F33" s="156"/>
      <c r="G33" s="156"/>
      <c r="H33" s="156"/>
      <c r="I33" s="201"/>
      <c r="J33" s="172"/>
      <c r="K33" s="172"/>
      <c r="L33" s="200"/>
      <c r="M33" s="200"/>
      <c r="N33" s="172"/>
      <c r="O33" s="172"/>
      <c r="P33" s="173"/>
      <c r="Q33" s="172"/>
      <c r="R33" s="172"/>
      <c r="S33" s="172"/>
      <c r="T33" s="172"/>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2"/>
      <c r="B34" s="156"/>
      <c r="C34" s="156"/>
      <c r="D34" s="156"/>
      <c r="E34" s="156"/>
      <c r="F34" s="156"/>
      <c r="G34" s="224"/>
      <c r="H34" s="202"/>
      <c r="I34" s="201"/>
      <c r="J34" s="200"/>
      <c r="K34" s="200"/>
      <c r="L34" s="200"/>
      <c r="M34" s="200"/>
      <c r="N34" s="172"/>
      <c r="O34" s="172"/>
      <c r="P34" s="173"/>
      <c r="Q34" s="172"/>
      <c r="R34" s="172"/>
      <c r="S34" s="172"/>
      <c r="T34" s="172"/>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2"/>
      <c r="B35" s="156"/>
      <c r="C35" s="156"/>
      <c r="D35" s="156"/>
      <c r="E35" s="156"/>
      <c r="F35" s="156"/>
      <c r="G35" s="224"/>
      <c r="H35" s="202"/>
      <c r="I35" s="201"/>
      <c r="J35" s="200"/>
      <c r="K35" s="200"/>
      <c r="L35" s="200"/>
      <c r="M35" s="200"/>
      <c r="N35" s="172"/>
      <c r="O35" s="172"/>
      <c r="P35" s="173"/>
      <c r="Q35" s="172"/>
      <c r="R35" s="172"/>
      <c r="S35" s="172"/>
      <c r="T35" s="172"/>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2"/>
      <c r="B36" s="156"/>
      <c r="C36" s="156"/>
      <c r="D36" s="156"/>
      <c r="E36" s="156"/>
      <c r="F36" s="156"/>
      <c r="G36" s="224"/>
      <c r="H36" s="202"/>
      <c r="I36" s="201"/>
      <c r="J36" s="200"/>
      <c r="K36" s="200"/>
      <c r="L36" s="200"/>
      <c r="M36" s="200"/>
      <c r="N36" s="172"/>
      <c r="O36" s="172"/>
      <c r="P36" s="173"/>
      <c r="Q36" s="172"/>
      <c r="R36" s="172"/>
      <c r="S36" s="172"/>
      <c r="T36" s="172"/>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2"/>
      <c r="B37" s="156"/>
      <c r="C37" s="156"/>
      <c r="D37" s="156"/>
      <c r="E37" s="156"/>
      <c r="F37" s="156"/>
      <c r="G37" s="156"/>
      <c r="H37" s="156"/>
      <c r="I37" s="201"/>
      <c r="J37" s="200"/>
      <c r="K37" s="200"/>
      <c r="L37" s="200"/>
      <c r="M37" s="200"/>
      <c r="N37" s="172"/>
      <c r="O37" s="172"/>
      <c r="P37" s="172"/>
      <c r="Q37" s="172"/>
      <c r="R37" s="172"/>
      <c r="S37" s="172"/>
      <c r="T37" s="172"/>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2"/>
      <c r="B38" s="156"/>
      <c r="C38" s="156"/>
      <c r="D38" s="156"/>
      <c r="E38" s="156"/>
      <c r="F38" s="156"/>
      <c r="G38" s="156"/>
      <c r="H38" s="156"/>
      <c r="I38" s="201"/>
      <c r="J38" s="200"/>
      <c r="K38" s="200"/>
      <c r="L38" s="200"/>
      <c r="M38" s="200"/>
      <c r="N38" s="172"/>
      <c r="O38" s="172"/>
      <c r="P38" s="172"/>
      <c r="Q38" s="172"/>
      <c r="R38" s="172"/>
      <c r="S38" s="172"/>
      <c r="T38" s="172"/>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2"/>
      <c r="B39" s="156"/>
      <c r="C39" s="156"/>
      <c r="D39" s="156"/>
      <c r="E39" s="156"/>
      <c r="F39" s="156"/>
      <c r="G39" s="156"/>
      <c r="H39" s="156"/>
      <c r="I39" s="201"/>
      <c r="J39" s="200"/>
      <c r="K39" s="200"/>
      <c r="L39" s="200"/>
      <c r="M39" s="200"/>
      <c r="N39" s="172"/>
      <c r="O39" s="172"/>
      <c r="P39" s="172"/>
      <c r="Q39" s="172"/>
      <c r="R39" s="172"/>
      <c r="S39" s="172"/>
      <c r="T39" s="172"/>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2"/>
      <c r="B40" s="156"/>
      <c r="C40" s="156"/>
      <c r="D40" s="156"/>
      <c r="E40" s="156"/>
      <c r="F40" s="156"/>
      <c r="G40" s="156"/>
      <c r="H40" s="156"/>
      <c r="I40" s="201"/>
      <c r="J40" s="200"/>
      <c r="K40" s="200"/>
      <c r="L40" s="200"/>
      <c r="M40" s="200"/>
      <c r="N40" s="172"/>
      <c r="O40" s="172"/>
      <c r="P40" s="172"/>
      <c r="Q40" s="172"/>
      <c r="R40" s="172"/>
      <c r="S40" s="172"/>
      <c r="T40" s="172"/>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2"/>
      <c r="B41" s="156"/>
      <c r="C41" s="156"/>
      <c r="D41" s="156"/>
      <c r="E41" s="156"/>
      <c r="F41" s="156"/>
      <c r="G41" s="156"/>
      <c r="H41" s="156"/>
      <c r="I41" s="201"/>
      <c r="J41" s="200"/>
      <c r="K41" s="200"/>
      <c r="L41" s="200"/>
      <c r="M41" s="200"/>
      <c r="N41" s="172"/>
      <c r="O41" s="172"/>
      <c r="P41" s="172"/>
      <c r="Q41" s="172"/>
      <c r="R41" s="172"/>
      <c r="S41" s="172"/>
      <c r="T41" s="172"/>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2"/>
      <c r="B42" s="156"/>
      <c r="C42" s="156"/>
      <c r="D42" s="156"/>
      <c r="E42" s="156"/>
      <c r="F42" s="156"/>
      <c r="G42" s="156"/>
      <c r="H42" s="156"/>
      <c r="I42" s="201"/>
      <c r="J42" s="200"/>
      <c r="K42" s="200"/>
      <c r="L42" s="200"/>
      <c r="M42" s="200"/>
      <c r="N42" s="172"/>
      <c r="O42" s="172"/>
      <c r="P42" s="172"/>
      <c r="Q42" s="172"/>
      <c r="R42" s="172"/>
      <c r="S42" s="172"/>
      <c r="T42" s="172"/>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2"/>
      <c r="B43" s="156"/>
      <c r="C43" s="156"/>
      <c r="D43" s="156"/>
      <c r="E43" s="156"/>
      <c r="F43" s="156"/>
      <c r="G43" s="224"/>
      <c r="H43" s="156"/>
      <c r="I43" s="201"/>
      <c r="J43" s="200"/>
      <c r="K43" s="200"/>
      <c r="L43" s="200"/>
      <c r="M43" s="200"/>
      <c r="N43" s="172"/>
      <c r="O43" s="172"/>
      <c r="P43" s="172"/>
      <c r="Q43" s="172"/>
      <c r="R43" s="172"/>
      <c r="S43" s="172"/>
      <c r="T43" s="172"/>
      <c r="U43" s="175"/>
    </row>
    <row r="44" spans="1:113" x14ac:dyDescent="0.25">
      <c r="A44" s="172"/>
      <c r="B44" s="156"/>
      <c r="C44" s="156"/>
      <c r="D44" s="156"/>
      <c r="E44" s="156"/>
      <c r="F44" s="156"/>
      <c r="G44" s="224"/>
      <c r="H44" s="156"/>
      <c r="I44" s="201"/>
      <c r="J44" s="200"/>
      <c r="K44" s="200"/>
      <c r="L44" s="200"/>
      <c r="M44" s="200"/>
      <c r="N44" s="172"/>
      <c r="O44" s="172"/>
      <c r="P44" s="172"/>
      <c r="Q44" s="172"/>
      <c r="R44" s="172"/>
      <c r="S44" s="172"/>
      <c r="T44" s="172"/>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55" zoomScaleSheetLayoutView="55" workbookViewId="0">
      <selection activeCell="K21" sqref="K21:L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579</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
        <v>537</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9.75" customHeight="1" x14ac:dyDescent="0.2">
      <c r="A15" s="297" t="str">
        <f>'3.1. паспорт Техсостояние ПС'!A16:T16</f>
        <v>Реконструкция ПС 110 кВ Вачимская в части установки системы мониторинга и диагностирования конденсаторов связи 110 кВ ( КС-110 Пачетлор-Контур-1 ф.В).</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477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89" t="s">
        <v>5</v>
      </c>
      <c r="B21" s="292" t="s">
        <v>483</v>
      </c>
      <c r="C21" s="293"/>
      <c r="D21" s="292" t="s">
        <v>485</v>
      </c>
      <c r="E21" s="293"/>
      <c r="F21" s="285" t="s">
        <v>103</v>
      </c>
      <c r="G21" s="287"/>
      <c r="H21" s="287"/>
      <c r="I21" s="286"/>
      <c r="J21" s="289" t="s">
        <v>486</v>
      </c>
      <c r="K21" s="292" t="s">
        <v>487</v>
      </c>
      <c r="L21" s="293"/>
      <c r="M21" s="292" t="s">
        <v>488</v>
      </c>
      <c r="N21" s="293"/>
      <c r="O21" s="292" t="s">
        <v>476</v>
      </c>
      <c r="P21" s="293"/>
      <c r="Q21" s="292" t="s">
        <v>126</v>
      </c>
      <c r="R21" s="293"/>
      <c r="S21" s="289" t="s">
        <v>125</v>
      </c>
      <c r="T21" s="289" t="s">
        <v>489</v>
      </c>
      <c r="U21" s="289" t="s">
        <v>484</v>
      </c>
      <c r="V21" s="292" t="s">
        <v>124</v>
      </c>
      <c r="W21" s="293"/>
      <c r="X21" s="285" t="s">
        <v>116</v>
      </c>
      <c r="Y21" s="287"/>
      <c r="Z21" s="285" t="s">
        <v>115</v>
      </c>
      <c r="AA21" s="287"/>
    </row>
    <row r="22" spans="1:27" ht="216" customHeight="1" x14ac:dyDescent="0.25">
      <c r="A22" s="290"/>
      <c r="B22" s="294"/>
      <c r="C22" s="295"/>
      <c r="D22" s="294"/>
      <c r="E22" s="295"/>
      <c r="F22" s="285" t="s">
        <v>123</v>
      </c>
      <c r="G22" s="286"/>
      <c r="H22" s="285" t="s">
        <v>122</v>
      </c>
      <c r="I22" s="286"/>
      <c r="J22" s="291"/>
      <c r="K22" s="294"/>
      <c r="L22" s="295"/>
      <c r="M22" s="294"/>
      <c r="N22" s="295"/>
      <c r="O22" s="294"/>
      <c r="P22" s="295"/>
      <c r="Q22" s="294"/>
      <c r="R22" s="295"/>
      <c r="S22" s="291"/>
      <c r="T22" s="291"/>
      <c r="U22" s="291"/>
      <c r="V22" s="294"/>
      <c r="W22" s="295"/>
      <c r="X22" s="88" t="s">
        <v>114</v>
      </c>
      <c r="Y22" s="88" t="s">
        <v>474</v>
      </c>
      <c r="Z22" s="88" t="s">
        <v>113</v>
      </c>
      <c r="AA22" s="88" t="s">
        <v>112</v>
      </c>
    </row>
    <row r="23" spans="1:27" ht="60" customHeight="1" x14ac:dyDescent="0.25">
      <c r="A23" s="291"/>
      <c r="B23" s="144" t="s">
        <v>110</v>
      </c>
      <c r="C23" s="14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2023 год</v>
      </c>
      <c r="B5" s="261"/>
      <c r="C5" s="26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579</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162" t="s">
        <v>7</v>
      </c>
      <c r="B12" s="162"/>
      <c r="C12" s="163" t="s">
        <v>537</v>
      </c>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3" t="str">
        <f>'3.2 паспорт Техсостояние ЛЭП'!A15:AA15</f>
        <v>Реконструкция ПС 110 кВ Вачимская в части установки системы мониторинга и диагностирования конденсаторов связи 110 кВ ( КС-110 Пачетлор-Контур-1 ф.В).</v>
      </c>
      <c r="B15" s="263"/>
      <c r="C15" s="263"/>
      <c r="D15" s="7"/>
      <c r="E15" s="7"/>
      <c r="F15" s="7"/>
      <c r="G15" s="7"/>
      <c r="H15" s="7"/>
      <c r="I15" s="7"/>
      <c r="J15" s="7"/>
      <c r="K15" s="7"/>
      <c r="L15" s="7"/>
      <c r="M15" s="7"/>
      <c r="N15" s="7"/>
      <c r="O15" s="7"/>
      <c r="P15" s="7"/>
      <c r="Q15" s="7"/>
      <c r="R15" s="7"/>
      <c r="S15" s="7"/>
      <c r="T15" s="7"/>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470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481</v>
      </c>
      <c r="C22" s="30" t="s">
        <v>531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512</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533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482</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539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590</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K1" zoomScale="70" zoomScaleNormal="80" zoomScaleSheetLayoutView="7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1"/>
      <c r="AB6" s="14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1"/>
      <c r="AB7" s="141"/>
    </row>
    <row r="8" spans="1:28" ht="18.75" x14ac:dyDescent="0.25">
      <c r="A8" s="141" t="s">
        <v>7</v>
      </c>
      <c r="B8" s="141"/>
      <c r="C8" s="141"/>
      <c r="D8" s="141"/>
      <c r="E8" s="141"/>
      <c r="F8" s="141"/>
      <c r="G8" s="141"/>
      <c r="H8" s="141"/>
      <c r="I8" s="141"/>
      <c r="J8" s="141"/>
      <c r="K8" s="264" t="s">
        <v>580</v>
      </c>
      <c r="L8" s="264"/>
      <c r="M8" s="264"/>
      <c r="N8" s="264"/>
      <c r="O8" s="264"/>
      <c r="P8" s="264"/>
      <c r="Q8" s="264"/>
      <c r="R8" s="141"/>
      <c r="S8" s="141"/>
      <c r="T8" s="141"/>
      <c r="U8" s="141"/>
      <c r="V8" s="141"/>
      <c r="W8" s="141"/>
      <c r="X8" s="141"/>
      <c r="Y8" s="141"/>
      <c r="Z8" s="141"/>
      <c r="AA8" s="142"/>
      <c r="AB8" s="14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3"/>
      <c r="AB9" s="14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1"/>
      <c r="AB10" s="141"/>
    </row>
    <row r="11" spans="1:28" ht="18.75" x14ac:dyDescent="0.25">
      <c r="A11" s="162" t="s">
        <v>7</v>
      </c>
      <c r="B11" s="162"/>
      <c r="C11" s="162"/>
      <c r="D11" s="162"/>
      <c r="E11" s="162"/>
      <c r="F11" s="162"/>
      <c r="G11" s="162"/>
      <c r="H11" s="162"/>
      <c r="I11" s="162"/>
      <c r="J11" s="162"/>
      <c r="K11" s="162"/>
      <c r="L11" s="264" t="s">
        <v>537</v>
      </c>
      <c r="M11" s="264"/>
      <c r="N11" s="264"/>
      <c r="O11" s="162"/>
      <c r="P11" s="162"/>
      <c r="Q11" s="162"/>
      <c r="R11" s="162"/>
      <c r="S11" s="162"/>
      <c r="T11" s="162"/>
      <c r="U11" s="162"/>
      <c r="V11" s="162"/>
      <c r="W11" s="162"/>
      <c r="X11" s="162"/>
      <c r="Y11" s="162"/>
      <c r="Z11" s="162"/>
      <c r="AA11" s="142"/>
      <c r="AB11" s="14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3"/>
      <c r="AB12" s="14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6.75" customHeight="1" x14ac:dyDescent="0.25">
      <c r="A14" s="305" t="str">
        <f>'3.3 паспорт описание'!A15:C15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2"/>
      <c r="AB14" s="142"/>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3"/>
      <c r="AB15" s="14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0"/>
      <c r="AB16" s="15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0"/>
      <c r="AB17" s="15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0"/>
      <c r="AB18" s="15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0"/>
      <c r="AB19" s="15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1"/>
      <c r="AB20" s="15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1"/>
      <c r="AB21" s="151"/>
    </row>
    <row r="22" spans="1:28" x14ac:dyDescent="0.25">
      <c r="A22" s="299" t="s">
        <v>500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2"/>
      <c r="AB22" s="152"/>
    </row>
    <row r="23" spans="1:28" ht="32.25" customHeight="1" x14ac:dyDescent="0.25">
      <c r="A23" s="301" t="s">
        <v>358</v>
      </c>
      <c r="B23" s="302"/>
      <c r="C23" s="302"/>
      <c r="D23" s="302"/>
      <c r="E23" s="302"/>
      <c r="F23" s="302"/>
      <c r="G23" s="302"/>
      <c r="H23" s="302"/>
      <c r="I23" s="302"/>
      <c r="J23" s="302"/>
      <c r="K23" s="302"/>
      <c r="L23" s="303"/>
      <c r="M23" s="300" t="s">
        <v>359</v>
      </c>
      <c r="N23" s="300"/>
      <c r="O23" s="300"/>
      <c r="P23" s="300"/>
      <c r="Q23" s="300"/>
      <c r="R23" s="300"/>
      <c r="S23" s="300"/>
      <c r="T23" s="300"/>
      <c r="U23" s="300"/>
      <c r="V23" s="300"/>
      <c r="W23" s="300"/>
      <c r="X23" s="300"/>
      <c r="Y23" s="300"/>
      <c r="Z23" s="300"/>
    </row>
    <row r="24" spans="1:28" ht="151.5" customHeight="1" x14ac:dyDescent="0.25">
      <c r="A24" s="85" t="s">
        <v>230</v>
      </c>
      <c r="B24" s="86" t="s">
        <v>259</v>
      </c>
      <c r="C24" s="85" t="s">
        <v>352</v>
      </c>
      <c r="D24" s="85" t="s">
        <v>231</v>
      </c>
      <c r="E24" s="85" t="s">
        <v>353</v>
      </c>
      <c r="F24" s="85" t="s">
        <v>355</v>
      </c>
      <c r="G24" s="85" t="s">
        <v>354</v>
      </c>
      <c r="H24" s="85" t="s">
        <v>232</v>
      </c>
      <c r="I24" s="85" t="s">
        <v>356</v>
      </c>
      <c r="J24" s="85" t="s">
        <v>264</v>
      </c>
      <c r="K24" s="86" t="s">
        <v>258</v>
      </c>
      <c r="L24" s="86" t="s">
        <v>233</v>
      </c>
      <c r="M24" s="87" t="s">
        <v>278</v>
      </c>
      <c r="N24" s="86" t="s">
        <v>510</v>
      </c>
      <c r="O24" s="85" t="s">
        <v>275</v>
      </c>
      <c r="P24" s="85" t="s">
        <v>276</v>
      </c>
      <c r="Q24" s="85" t="s">
        <v>274</v>
      </c>
      <c r="R24" s="85" t="s">
        <v>232</v>
      </c>
      <c r="S24" s="85" t="s">
        <v>273</v>
      </c>
      <c r="T24" s="85" t="s">
        <v>272</v>
      </c>
      <c r="U24" s="85" t="s">
        <v>351</v>
      </c>
      <c r="V24" s="85" t="s">
        <v>274</v>
      </c>
      <c r="W24" s="100" t="s">
        <v>257</v>
      </c>
      <c r="X24" s="100" t="s">
        <v>289</v>
      </c>
      <c r="Y24" s="100" t="s">
        <v>290</v>
      </c>
      <c r="Z24" s="102" t="s">
        <v>287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336</v>
      </c>
      <c r="B26" s="84"/>
      <c r="C26" s="80" t="s">
        <v>338</v>
      </c>
      <c r="D26" s="80" t="s">
        <v>339</v>
      </c>
      <c r="E26" s="80" t="s">
        <v>340</v>
      </c>
      <c r="F26" s="80" t="s">
        <v>269</v>
      </c>
      <c r="G26" s="80" t="s">
        <v>341</v>
      </c>
      <c r="H26" s="80" t="s">
        <v>232</v>
      </c>
      <c r="I26" s="80" t="s">
        <v>342</v>
      </c>
      <c r="J26" s="80" t="s">
        <v>343</v>
      </c>
      <c r="K26" s="77"/>
      <c r="L26" s="81" t="s">
        <v>255</v>
      </c>
      <c r="M26" s="83" t="s">
        <v>271</v>
      </c>
      <c r="N26" s="77"/>
      <c r="O26" s="77"/>
      <c r="P26" s="77"/>
      <c r="Q26" s="77"/>
      <c r="R26" s="77"/>
      <c r="S26" s="77"/>
      <c r="T26" s="77"/>
      <c r="U26" s="77"/>
      <c r="V26" s="77"/>
      <c r="W26" s="77"/>
      <c r="X26" s="77"/>
      <c r="Y26" s="77"/>
      <c r="Z26" s="79" t="s">
        <v>288</v>
      </c>
    </row>
    <row r="27" spans="1:28" x14ac:dyDescent="0.25">
      <c r="A27" s="77" t="s">
        <v>234</v>
      </c>
      <c r="B27" s="77" t="s">
        <v>260</v>
      </c>
      <c r="C27" s="77" t="s">
        <v>239</v>
      </c>
      <c r="D27" s="77" t="s">
        <v>240</v>
      </c>
      <c r="E27" s="77" t="s">
        <v>279</v>
      </c>
      <c r="F27" s="80" t="s">
        <v>235</v>
      </c>
      <c r="G27" s="80" t="s">
        <v>283</v>
      </c>
      <c r="H27" s="77" t="s">
        <v>232</v>
      </c>
      <c r="I27" s="80" t="s">
        <v>265</v>
      </c>
      <c r="J27" s="80" t="s">
        <v>247</v>
      </c>
      <c r="K27" s="81" t="s">
        <v>251</v>
      </c>
      <c r="L27" s="77"/>
      <c r="M27" s="81" t="s">
        <v>277</v>
      </c>
      <c r="N27" s="77"/>
      <c r="O27" s="77"/>
      <c r="P27" s="77"/>
      <c r="Q27" s="77"/>
      <c r="R27" s="77"/>
      <c r="S27" s="77"/>
      <c r="T27" s="77"/>
      <c r="U27" s="77"/>
      <c r="V27" s="77"/>
      <c r="W27" s="77"/>
      <c r="X27" s="77"/>
      <c r="Y27" s="77"/>
      <c r="Z27" s="77"/>
    </row>
    <row r="28" spans="1:28" x14ac:dyDescent="0.25">
      <c r="A28" s="77" t="s">
        <v>234</v>
      </c>
      <c r="B28" s="77" t="s">
        <v>261</v>
      </c>
      <c r="C28" s="77" t="s">
        <v>241</v>
      </c>
      <c r="D28" s="77" t="s">
        <v>242</v>
      </c>
      <c r="E28" s="77" t="s">
        <v>280</v>
      </c>
      <c r="F28" s="80" t="s">
        <v>236</v>
      </c>
      <c r="G28" s="80" t="s">
        <v>284</v>
      </c>
      <c r="H28" s="77" t="s">
        <v>232</v>
      </c>
      <c r="I28" s="80" t="s">
        <v>266</v>
      </c>
      <c r="J28" s="80" t="s">
        <v>248</v>
      </c>
      <c r="K28" s="81" t="s">
        <v>252</v>
      </c>
      <c r="L28" s="82"/>
      <c r="M28" s="81" t="s">
        <v>0</v>
      </c>
      <c r="N28" s="81"/>
      <c r="O28" s="81"/>
      <c r="P28" s="81"/>
      <c r="Q28" s="81"/>
      <c r="R28" s="81"/>
      <c r="S28" s="81"/>
      <c r="T28" s="81"/>
      <c r="U28" s="81"/>
      <c r="V28" s="81"/>
      <c r="W28" s="81"/>
      <c r="X28" s="81"/>
      <c r="Y28" s="81"/>
      <c r="Z28" s="81"/>
    </row>
    <row r="29" spans="1:28" x14ac:dyDescent="0.25">
      <c r="A29" s="77" t="s">
        <v>234</v>
      </c>
      <c r="B29" s="77" t="s">
        <v>262</v>
      </c>
      <c r="C29" s="77" t="s">
        <v>243</v>
      </c>
      <c r="D29" s="77" t="s">
        <v>244</v>
      </c>
      <c r="E29" s="77" t="s">
        <v>281</v>
      </c>
      <c r="F29" s="80" t="s">
        <v>237</v>
      </c>
      <c r="G29" s="80" t="s">
        <v>285</v>
      </c>
      <c r="H29" s="77" t="s">
        <v>232</v>
      </c>
      <c r="I29" s="80" t="s">
        <v>267</v>
      </c>
      <c r="J29" s="80" t="s">
        <v>249</v>
      </c>
      <c r="K29" s="81" t="s">
        <v>253</v>
      </c>
      <c r="L29" s="82"/>
      <c r="M29" s="77"/>
      <c r="N29" s="77"/>
      <c r="O29" s="77"/>
      <c r="P29" s="77"/>
      <c r="Q29" s="77"/>
      <c r="R29" s="77"/>
      <c r="S29" s="77"/>
      <c r="T29" s="77"/>
      <c r="U29" s="77"/>
      <c r="V29" s="77"/>
      <c r="W29" s="77"/>
      <c r="X29" s="77"/>
      <c r="Y29" s="77"/>
      <c r="Z29" s="77"/>
    </row>
    <row r="30" spans="1:28" x14ac:dyDescent="0.25">
      <c r="A30" s="77" t="s">
        <v>234</v>
      </c>
      <c r="B30" s="77" t="s">
        <v>263</v>
      </c>
      <c r="C30" s="77" t="s">
        <v>245</v>
      </c>
      <c r="D30" s="77" t="s">
        <v>246</v>
      </c>
      <c r="E30" s="77" t="s">
        <v>282</v>
      </c>
      <c r="F30" s="80" t="s">
        <v>238</v>
      </c>
      <c r="G30" s="80" t="s">
        <v>286</v>
      </c>
      <c r="H30" s="77" t="s">
        <v>232</v>
      </c>
      <c r="I30" s="80" t="s">
        <v>268</v>
      </c>
      <c r="J30" s="80" t="s">
        <v>250</v>
      </c>
      <c r="K30" s="81" t="s">
        <v>254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337</v>
      </c>
      <c r="B32" s="84"/>
      <c r="C32" s="80" t="s">
        <v>344</v>
      </c>
      <c r="D32" s="80" t="s">
        <v>345</v>
      </c>
      <c r="E32" s="80" t="s">
        <v>346</v>
      </c>
      <c r="F32" s="80" t="s">
        <v>347</v>
      </c>
      <c r="G32" s="80" t="s">
        <v>348</v>
      </c>
      <c r="H32" s="80" t="s">
        <v>232</v>
      </c>
      <c r="I32" s="80" t="s">
        <v>349</v>
      </c>
      <c r="J32" s="80" t="s">
        <v>350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K8:Q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30" customHeight="1" x14ac:dyDescent="0.2">
      <c r="A9" s="265" t="s">
        <v>583</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
        <v>537</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1.75" customHeight="1" x14ac:dyDescent="0.2">
      <c r="A15" s="266" t="str">
        <f>'3.4. Паспорт надежность'!A14:Z14</f>
        <v>Реконструкция ПС 110 кВ Вачимская в части установки системы мониторинга и диагностирования конденсаторов связи 110 кВ ( КС-110 Пачетлор-Контур-1 ф.В).</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266" t="s">
        <v>478</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67" t="s">
        <v>5</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zoomScale="40" zoomScaleNormal="40" zoomScaleSheetLayoutView="85" workbookViewId="0">
      <selection activeCell="AO10" sqref="AO10"/>
    </sheetView>
  </sheetViews>
  <sheetFormatPr defaultColWidth="9.140625"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69" width="16.7109375" style="178" customWidth="1"/>
    <col min="70" max="16384" width="9.140625" style="178"/>
  </cols>
  <sheetData>
    <row r="1" spans="1:24" ht="27.75" x14ac:dyDescent="0.4">
      <c r="K1" s="179"/>
      <c r="T1" s="257" t="s">
        <v>70</v>
      </c>
      <c r="U1" s="310"/>
      <c r="V1" s="310"/>
      <c r="W1" s="310"/>
      <c r="X1" s="310"/>
    </row>
    <row r="2" spans="1:24" ht="27.75" x14ac:dyDescent="0.4">
      <c r="K2" s="179"/>
      <c r="T2" s="256" t="s">
        <v>11</v>
      </c>
      <c r="U2" s="310"/>
      <c r="V2" s="310"/>
      <c r="W2" s="310"/>
      <c r="X2" s="310"/>
    </row>
    <row r="3" spans="1:24" ht="27.75" x14ac:dyDescent="0.4">
      <c r="K3" s="179"/>
      <c r="T3" s="256" t="s">
        <v>591</v>
      </c>
      <c r="U3" s="310"/>
      <c r="V3" s="310"/>
      <c r="W3" s="310"/>
      <c r="X3" s="310"/>
    </row>
    <row r="4" spans="1:24" ht="27.75" x14ac:dyDescent="0.4">
      <c r="K4" s="179"/>
      <c r="T4" s="182"/>
      <c r="U4" s="182"/>
      <c r="W4" s="182"/>
      <c r="X4" s="182"/>
    </row>
    <row r="5" spans="1:24" s="12" customFormat="1" ht="24.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row>
    <row r="6" spans="1:24" s="12" customFormat="1" ht="22.5" customHeight="1" x14ac:dyDescent="0.3">
      <c r="A6" s="17"/>
      <c r="I6" s="16"/>
      <c r="J6" s="16"/>
      <c r="K6" s="15"/>
    </row>
    <row r="7" spans="1:24" s="12" customFormat="1" ht="27.75" customHeight="1"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row>
    <row r="8" spans="1:24" s="12" customFormat="1" ht="18.75" x14ac:dyDescent="0.2">
      <c r="A8" s="210"/>
      <c r="B8" s="210"/>
      <c r="C8" s="210"/>
      <c r="D8" s="210"/>
      <c r="E8" s="210"/>
      <c r="F8" s="210"/>
      <c r="G8" s="210"/>
      <c r="H8" s="210"/>
      <c r="I8" s="210"/>
      <c r="J8" s="210"/>
      <c r="K8" s="210"/>
      <c r="L8" s="141"/>
      <c r="M8" s="141"/>
      <c r="N8" s="141"/>
      <c r="O8" s="141"/>
      <c r="P8" s="141"/>
      <c r="Q8" s="141"/>
      <c r="R8" s="141"/>
      <c r="S8" s="141"/>
      <c r="T8" s="141"/>
      <c r="U8" s="141"/>
      <c r="V8" s="141"/>
      <c r="W8" s="141"/>
      <c r="X8" s="141"/>
    </row>
    <row r="9" spans="1:24" s="12" customFormat="1" ht="34.5" customHeight="1" x14ac:dyDescent="0.2">
      <c r="A9" s="264" t="s">
        <v>580</v>
      </c>
      <c r="B9" s="264"/>
      <c r="C9" s="264"/>
      <c r="D9" s="264"/>
      <c r="E9" s="264"/>
      <c r="F9" s="264"/>
      <c r="G9" s="264"/>
      <c r="H9" s="264"/>
      <c r="I9" s="264"/>
      <c r="J9" s="264"/>
      <c r="K9" s="264"/>
      <c r="L9" s="264"/>
      <c r="M9" s="264"/>
      <c r="N9" s="264"/>
      <c r="O9" s="264"/>
      <c r="P9" s="264"/>
      <c r="Q9" s="264"/>
      <c r="R9" s="264"/>
      <c r="S9" s="264"/>
      <c r="T9" s="264"/>
      <c r="U9" s="264"/>
      <c r="V9" s="264"/>
      <c r="W9" s="264"/>
      <c r="X9" s="264"/>
    </row>
    <row r="10" spans="1:24" s="12" customForma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row>
    <row r="11" spans="1:24" s="12" customFormat="1" ht="27.75" customHeight="1" x14ac:dyDescent="0.2">
      <c r="A11" s="210"/>
      <c r="B11" s="210"/>
      <c r="C11" s="210"/>
      <c r="D11" s="210"/>
      <c r="E11" s="210"/>
      <c r="F11" s="210"/>
      <c r="G11" s="210"/>
      <c r="H11" s="210"/>
      <c r="I11" s="210"/>
      <c r="J11" s="210"/>
      <c r="K11" s="210"/>
      <c r="L11" s="141"/>
      <c r="M11" s="141"/>
      <c r="N11" s="141"/>
      <c r="O11" s="141"/>
      <c r="P11" s="141"/>
      <c r="Q11" s="141"/>
      <c r="R11" s="141"/>
      <c r="S11" s="141"/>
      <c r="T11" s="141"/>
      <c r="U11" s="141"/>
      <c r="V11" s="141"/>
      <c r="W11" s="141"/>
      <c r="X11" s="141"/>
    </row>
    <row r="12" spans="1:24" s="12" customFormat="1" ht="26.25" customHeight="1" x14ac:dyDescent="0.2">
      <c r="A12" s="268" t="s">
        <v>537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row>
    <row r="13" spans="1:24" s="12" customFormat="1" ht="26.2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row>
    <row r="14" spans="1:24" s="9" customFormat="1" ht="18.75"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row>
    <row r="15" spans="1:24" s="3" customFormat="1" ht="34.5" customHeight="1" x14ac:dyDescent="0.2">
      <c r="A15" s="297" t="str">
        <f>'4. паспортбюджет'!A15:O15</f>
        <v>Реконструкция ПС 110 кВ Вачимская в части установки системы мониторинга и диагностирования конденсаторов связи 110 кВ ( КС-110 Пачетлор-Контур-1 ф.В).</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row>
    <row r="16" spans="1:24" s="3" customForma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row>
    <row r="17" spans="1:45" s="3" customFormat="1" ht="18.75"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8.75" x14ac:dyDescent="0.2">
      <c r="A18" s="264" t="s">
        <v>517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row>
    <row r="19" spans="1:45" ht="27.75" x14ac:dyDescent="0.4">
      <c r="A19" s="183"/>
      <c r="B19" s="185"/>
      <c r="K19" s="184"/>
      <c r="T19" s="181"/>
      <c r="U19" s="310"/>
      <c r="V19" s="310"/>
      <c r="W19" s="310"/>
      <c r="X19" s="181"/>
    </row>
    <row r="20" spans="1:45" ht="27.75" x14ac:dyDescent="0.4">
      <c r="A20" s="183"/>
      <c r="B20" s="185"/>
      <c r="K20" s="184"/>
      <c r="T20" s="181"/>
      <c r="U20" s="252"/>
      <c r="V20" s="252"/>
      <c r="W20" s="252"/>
      <c r="X20" s="181"/>
    </row>
    <row r="21" spans="1:45" ht="27.75" x14ac:dyDescent="0.4">
      <c r="A21" s="183"/>
      <c r="B21" s="185"/>
      <c r="K21" s="184"/>
      <c r="T21" s="181"/>
      <c r="U21" s="252"/>
      <c r="V21" s="252"/>
      <c r="W21" s="252"/>
      <c r="X21" s="181"/>
    </row>
    <row r="22" spans="1:45" ht="27.75" x14ac:dyDescent="0.4">
      <c r="A22" s="183"/>
      <c r="C22" s="185"/>
      <c r="D22" s="185"/>
      <c r="E22" s="185"/>
      <c r="F22" s="185"/>
      <c r="G22" s="185"/>
      <c r="H22" s="185"/>
      <c r="I22" s="185"/>
      <c r="J22" s="185"/>
      <c r="K22" s="185"/>
      <c r="L22" s="185"/>
      <c r="M22" s="186"/>
      <c r="N22" s="185"/>
      <c r="O22" s="185"/>
      <c r="P22" s="185"/>
      <c r="Q22" s="185"/>
      <c r="R22" s="185"/>
      <c r="S22" s="185"/>
      <c r="T22" s="185"/>
      <c r="U22" s="213"/>
      <c r="V22" s="213"/>
      <c r="W22" s="213"/>
      <c r="X22" s="213"/>
      <c r="Y22" s="185"/>
    </row>
    <row r="23" spans="1:45" ht="27.75" x14ac:dyDescent="0.4">
      <c r="D23" s="183"/>
      <c r="U23" s="181"/>
      <c r="V23" s="181"/>
      <c r="W23" s="181"/>
      <c r="X23" s="181"/>
    </row>
    <row r="24" spans="1:45" s="188" customFormat="1" ht="14.25" customHeight="1" thickBot="1" x14ac:dyDescent="0.3">
      <c r="A24" s="369" t="s">
        <v>333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370"/>
      <c r="AN24" s="370"/>
      <c r="AO24" s="371"/>
      <c r="AP24" s="371"/>
      <c r="AQ24" s="371"/>
      <c r="AR24" s="371"/>
      <c r="AS24" s="372"/>
    </row>
    <row r="25" spans="1:45" s="188" customFormat="1" ht="12.75" customHeight="1" x14ac:dyDescent="0.25">
      <c r="A25" s="373" t="s">
        <v>598</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376"/>
      <c r="AN25" s="377" t="s">
        <v>332</v>
      </c>
      <c r="AO25" s="377"/>
      <c r="AP25" s="377"/>
      <c r="AQ25" s="378"/>
      <c r="AR25" s="378"/>
      <c r="AS25" s="372"/>
    </row>
    <row r="26" spans="1:45" s="188" customFormat="1" ht="17.25" customHeight="1" x14ac:dyDescent="0.25">
      <c r="A26" s="379" t="s">
        <v>331</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376"/>
      <c r="AN26" s="382" t="s">
        <v>330</v>
      </c>
      <c r="AO26" s="383"/>
      <c r="AP26" s="384"/>
      <c r="AQ26" s="385"/>
      <c r="AR26" s="386"/>
      <c r="AS26" s="372"/>
    </row>
    <row r="27" spans="1:45" s="188" customFormat="1" ht="17.25" customHeight="1" x14ac:dyDescent="0.25">
      <c r="A27" s="379" t="s">
        <v>329</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376"/>
      <c r="AN27" s="382" t="s">
        <v>328</v>
      </c>
      <c r="AO27" s="383"/>
      <c r="AP27" s="384"/>
      <c r="AQ27" s="385"/>
      <c r="AR27" s="386"/>
      <c r="AS27" s="372"/>
    </row>
    <row r="28" spans="1:45" s="188" customFormat="1" ht="27.75" customHeight="1" thickBot="1" x14ac:dyDescent="0.3">
      <c r="A28" s="387" t="s">
        <v>327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376"/>
      <c r="AN28" s="391" t="s">
        <v>599</v>
      </c>
      <c r="AO28" s="392"/>
      <c r="AP28" s="393"/>
      <c r="AQ28" s="385"/>
      <c r="AR28" s="386"/>
      <c r="AS28" s="372"/>
    </row>
    <row r="29" spans="1:45" s="188" customFormat="1" ht="17.25" customHeight="1" x14ac:dyDescent="0.25">
      <c r="A29" s="394" t="s">
        <v>326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75"/>
      <c r="AL29" s="375"/>
      <c r="AM29" s="376"/>
      <c r="AN29" s="397"/>
      <c r="AO29" s="398"/>
      <c r="AP29" s="398"/>
      <c r="AQ29" s="385"/>
      <c r="AR29" s="399"/>
      <c r="AS29" s="372"/>
    </row>
    <row r="30" spans="1:45" s="188" customFormat="1" ht="17.25" customHeight="1" x14ac:dyDescent="0.25">
      <c r="A30" s="379" t="s">
        <v>600</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376"/>
      <c r="AS30" s="372"/>
    </row>
    <row r="31" spans="1:45" s="188" customFormat="1" ht="17.25" customHeight="1" x14ac:dyDescent="0.25">
      <c r="A31" s="379" t="s">
        <v>325</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376"/>
      <c r="AN31" s="376"/>
      <c r="AO31" s="400"/>
      <c r="AP31" s="400"/>
      <c r="AQ31" s="400"/>
      <c r="AR31" s="400"/>
      <c r="AS31" s="372"/>
    </row>
    <row r="32" spans="1:45" s="188" customFormat="1" ht="17.25" customHeight="1" x14ac:dyDescent="0.25">
      <c r="A32" s="379" t="s">
        <v>304</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376"/>
      <c r="AN32" s="376"/>
      <c r="AO32" s="376"/>
      <c r="AP32" s="376"/>
      <c r="AQ32" s="376"/>
      <c r="AR32" s="376"/>
      <c r="AS32" s="372"/>
    </row>
    <row r="33" spans="1:45" s="188" customFormat="1" ht="17.25" customHeight="1" x14ac:dyDescent="0.25">
      <c r="A33" s="379" t="s">
        <v>324</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1"/>
      <c r="AL33" s="401"/>
      <c r="AM33" s="376"/>
      <c r="AN33" s="376"/>
      <c r="AO33" s="376"/>
      <c r="AP33" s="376"/>
      <c r="AQ33" s="376"/>
      <c r="AR33" s="376"/>
      <c r="AS33" s="372"/>
    </row>
    <row r="34" spans="1:45" s="188" customFormat="1" ht="17.25" customHeight="1" x14ac:dyDescent="0.25">
      <c r="A34" s="379" t="s">
        <v>323</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376"/>
      <c r="AN34" s="376"/>
      <c r="AO34" s="376"/>
      <c r="AP34" s="376"/>
      <c r="AQ34" s="376"/>
      <c r="AR34" s="376"/>
      <c r="AS34" s="372"/>
    </row>
    <row r="35" spans="1:45" s="188" customFormat="1"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376"/>
      <c r="AN35" s="376"/>
      <c r="AO35" s="376"/>
      <c r="AP35" s="376"/>
      <c r="AQ35" s="376"/>
      <c r="AR35" s="376"/>
      <c r="AS35" s="372"/>
    </row>
    <row r="36" spans="1:45" s="188" customFormat="1" ht="17.25" customHeight="1" thickBot="1" x14ac:dyDescent="0.3">
      <c r="A36" s="402" t="s">
        <v>297</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0"/>
      <c r="AL36" s="390"/>
      <c r="AM36" s="376"/>
      <c r="AN36" s="376"/>
      <c r="AO36" s="376"/>
      <c r="AP36" s="376"/>
      <c r="AQ36" s="376"/>
      <c r="AR36" s="376"/>
      <c r="AS36" s="372"/>
    </row>
    <row r="37" spans="1:45" s="188" customFormat="1"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376"/>
      <c r="AN37" s="376"/>
      <c r="AO37" s="376"/>
      <c r="AP37" s="376"/>
      <c r="AQ37" s="376"/>
      <c r="AR37" s="376"/>
      <c r="AS37" s="372"/>
    </row>
    <row r="38" spans="1:45" s="188" customFormat="1" ht="17.25" customHeight="1" x14ac:dyDescent="0.25">
      <c r="A38" s="379" t="s">
        <v>322</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376"/>
      <c r="AN38" s="376"/>
      <c r="AO38" s="376"/>
      <c r="AP38" s="376"/>
      <c r="AQ38" s="376"/>
      <c r="AR38" s="376"/>
      <c r="AS38" s="372"/>
    </row>
    <row r="39" spans="1:45" s="188" customFormat="1" ht="17.25" customHeight="1" thickBot="1" x14ac:dyDescent="0.3">
      <c r="A39" s="402" t="s">
        <v>321</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0"/>
      <c r="AL39" s="390"/>
      <c r="AM39" s="376"/>
      <c r="AN39" s="376"/>
      <c r="AO39" s="376"/>
      <c r="AP39" s="376"/>
      <c r="AQ39" s="376"/>
      <c r="AR39" s="376"/>
      <c r="AS39" s="372"/>
    </row>
    <row r="40" spans="1:45" s="188" customFormat="1" ht="17.25" customHeight="1" x14ac:dyDescent="0.25">
      <c r="A40" s="373" t="s">
        <v>601</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376"/>
      <c r="AN40" s="376"/>
      <c r="AO40" s="376"/>
      <c r="AP40" s="376"/>
      <c r="AQ40" s="376"/>
      <c r="AR40" s="376"/>
      <c r="AS40" s="372"/>
    </row>
    <row r="41" spans="1:45" s="188" customFormat="1" ht="17.25" customHeight="1" x14ac:dyDescent="0.25">
      <c r="A41" s="379" t="s">
        <v>320</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376"/>
      <c r="AN41" s="376"/>
      <c r="AO41" s="376"/>
      <c r="AP41" s="376"/>
      <c r="AQ41" s="376"/>
      <c r="AR41" s="376"/>
      <c r="AS41" s="372"/>
    </row>
    <row r="42" spans="1:45" s="188" customFormat="1" ht="17.25" customHeight="1" x14ac:dyDescent="0.25">
      <c r="A42" s="379" t="s">
        <v>319</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376"/>
      <c r="AN42" s="376"/>
      <c r="AO42" s="376"/>
      <c r="AP42" s="376"/>
      <c r="AQ42" s="376"/>
      <c r="AR42" s="376"/>
      <c r="AS42" s="372"/>
    </row>
    <row r="43" spans="1:45" s="188" customFormat="1" ht="17.25" customHeight="1" x14ac:dyDescent="0.25">
      <c r="A43" s="379" t="s">
        <v>318</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376"/>
      <c r="AN43" s="376"/>
      <c r="AO43" s="376"/>
      <c r="AP43" s="376"/>
      <c r="AQ43" s="376"/>
      <c r="AR43" s="376"/>
      <c r="AS43" s="372"/>
    </row>
    <row r="44" spans="1:45" s="188" customFormat="1" ht="17.25" customHeight="1" x14ac:dyDescent="0.25">
      <c r="A44" s="379" t="s">
        <v>317</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376"/>
      <c r="AN44" s="376"/>
      <c r="AO44" s="376"/>
      <c r="AP44" s="376"/>
      <c r="AQ44" s="376"/>
      <c r="AR44" s="376"/>
      <c r="AS44" s="372"/>
    </row>
    <row r="45" spans="1:45" s="188" customFormat="1" ht="17.25" customHeight="1" x14ac:dyDescent="0.25">
      <c r="A45" s="379" t="s">
        <v>316</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376"/>
      <c r="AN45" s="376"/>
      <c r="AO45" s="376"/>
      <c r="AP45" s="376"/>
      <c r="AQ45" s="376"/>
      <c r="AR45" s="376"/>
      <c r="AS45" s="372"/>
    </row>
    <row r="46" spans="1:45" s="188" customFormat="1" ht="17.25" customHeight="1" thickBot="1" x14ac:dyDescent="0.3">
      <c r="A46" s="404" t="s">
        <v>602</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376"/>
      <c r="AN46" s="376"/>
      <c r="AO46" s="376"/>
      <c r="AP46" s="376"/>
      <c r="AQ46" s="376"/>
      <c r="AR46" s="376"/>
      <c r="AS46" s="372"/>
    </row>
    <row r="47" spans="1:45" s="188" customFormat="1" ht="24" customHeight="1" x14ac:dyDescent="0.25">
      <c r="A47" s="407" t="s">
        <v>315</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5" t="s">
        <v>4</v>
      </c>
      <c r="AL47" s="375"/>
      <c r="AM47" s="410" t="s">
        <v>603</v>
      </c>
      <c r="AN47" s="410"/>
      <c r="AO47" s="411" t="s">
        <v>604</v>
      </c>
      <c r="AP47" s="411" t="s">
        <v>605</v>
      </c>
      <c r="AQ47" s="372"/>
    </row>
    <row r="48" spans="1:45" s="188" customFormat="1" ht="12" customHeight="1" x14ac:dyDescent="0.25">
      <c r="A48" s="379" t="s">
        <v>314</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412"/>
      <c r="AP48" s="412"/>
      <c r="AQ48" s="372"/>
    </row>
    <row r="49" spans="1:43" s="188" customFormat="1" ht="12" customHeight="1" x14ac:dyDescent="0.25">
      <c r="A49" s="379" t="s">
        <v>313</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412"/>
      <c r="AP49" s="412"/>
      <c r="AQ49" s="372"/>
    </row>
    <row r="50" spans="1:43" s="188" customFormat="1" ht="12" customHeight="1" thickBot="1" x14ac:dyDescent="0.3">
      <c r="A50" s="402" t="s">
        <v>606</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0"/>
      <c r="AL50" s="390"/>
      <c r="AM50" s="390"/>
      <c r="AN50" s="390"/>
      <c r="AO50" s="413"/>
      <c r="AP50" s="413"/>
      <c r="AQ50" s="372"/>
    </row>
    <row r="51" spans="1:43" s="188" customFormat="1" ht="6.75" customHeight="1" thickBot="1" x14ac:dyDescent="0.3">
      <c r="A51" s="414"/>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c r="AE51" s="414"/>
      <c r="AF51" s="414"/>
      <c r="AG51" s="414"/>
      <c r="AH51" s="414"/>
      <c r="AI51" s="414"/>
      <c r="AJ51" s="414"/>
      <c r="AK51" s="414"/>
      <c r="AL51" s="414"/>
      <c r="AM51" s="415"/>
      <c r="AN51" s="415"/>
      <c r="AO51" s="416"/>
      <c r="AP51" s="416"/>
      <c r="AQ51" s="417"/>
    </row>
    <row r="52" spans="1:43" s="188" customFormat="1" ht="24" customHeight="1" x14ac:dyDescent="0.25">
      <c r="A52" s="418" t="s">
        <v>312</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0" t="s">
        <v>4</v>
      </c>
      <c r="AL52" s="410"/>
      <c r="AM52" s="410" t="s">
        <v>603</v>
      </c>
      <c r="AN52" s="410"/>
      <c r="AO52" s="411" t="s">
        <v>604</v>
      </c>
      <c r="AP52" s="411" t="s">
        <v>605</v>
      </c>
      <c r="AQ52" s="372"/>
    </row>
    <row r="53" spans="1:43" s="188" customFormat="1" ht="11.25" customHeight="1" x14ac:dyDescent="0.25">
      <c r="A53" s="420" t="s">
        <v>311</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1"/>
      <c r="AL53" s="401"/>
      <c r="AM53" s="401"/>
      <c r="AN53" s="401"/>
      <c r="AO53" s="422"/>
      <c r="AP53" s="422"/>
      <c r="AQ53" s="372"/>
    </row>
    <row r="54" spans="1:43" s="188" customFormat="1" ht="12" customHeight="1" x14ac:dyDescent="0.25">
      <c r="A54" s="379" t="s">
        <v>310</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412"/>
      <c r="AP54" s="412"/>
      <c r="AQ54" s="372"/>
    </row>
    <row r="55" spans="1:43" s="188" customFormat="1" ht="12" customHeight="1" x14ac:dyDescent="0.25">
      <c r="A55" s="379" t="s">
        <v>309</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412"/>
      <c r="AP55" s="412"/>
      <c r="AQ55" s="372"/>
    </row>
    <row r="56" spans="1:43" s="188" customFormat="1" ht="12" customHeight="1" thickBot="1" x14ac:dyDescent="0.3">
      <c r="A56" s="402" t="s">
        <v>308</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0"/>
      <c r="AL56" s="390"/>
      <c r="AM56" s="390"/>
      <c r="AN56" s="390"/>
      <c r="AO56" s="413"/>
      <c r="AP56" s="413"/>
      <c r="AQ56" s="372"/>
    </row>
    <row r="57" spans="1:43" s="188" customFormat="1" ht="6" customHeight="1" thickBot="1" x14ac:dyDescent="0.3">
      <c r="A57" s="423"/>
      <c r="B57" s="423"/>
      <c r="C57" s="423"/>
      <c r="D57" s="423"/>
      <c r="E57" s="423"/>
      <c r="F57" s="423"/>
      <c r="G57" s="423"/>
      <c r="H57" s="423"/>
      <c r="I57" s="423"/>
      <c r="J57" s="423"/>
      <c r="K57" s="423"/>
      <c r="L57" s="423"/>
      <c r="M57" s="423"/>
      <c r="N57" s="423"/>
      <c r="O57" s="423"/>
      <c r="P57" s="423"/>
      <c r="Q57" s="423"/>
      <c r="R57" s="423"/>
      <c r="S57" s="423"/>
      <c r="T57" s="423"/>
      <c r="U57" s="423"/>
      <c r="V57" s="423"/>
      <c r="W57" s="423"/>
      <c r="X57" s="423"/>
      <c r="Y57" s="423"/>
      <c r="Z57" s="423"/>
      <c r="AA57" s="423"/>
      <c r="AB57" s="423"/>
      <c r="AC57" s="423"/>
      <c r="AD57" s="423"/>
      <c r="AE57" s="423"/>
      <c r="AF57" s="423"/>
      <c r="AG57" s="423"/>
      <c r="AH57" s="423"/>
      <c r="AI57" s="423"/>
      <c r="AJ57" s="423"/>
      <c r="AK57" s="423"/>
      <c r="AL57" s="423"/>
      <c r="AM57" s="376"/>
      <c r="AN57" s="376"/>
      <c r="AO57" s="424"/>
      <c r="AP57" s="424"/>
      <c r="AQ57" s="370"/>
    </row>
    <row r="58" spans="1:43" s="188" customFormat="1" ht="24" customHeight="1" x14ac:dyDescent="0.25">
      <c r="A58" s="418" t="s">
        <v>607</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0" t="s">
        <v>4</v>
      </c>
      <c r="AL58" s="410"/>
      <c r="AM58" s="410" t="s">
        <v>603</v>
      </c>
      <c r="AN58" s="410"/>
      <c r="AO58" s="411" t="s">
        <v>604</v>
      </c>
      <c r="AP58" s="411" t="s">
        <v>605</v>
      </c>
      <c r="AQ58" s="372"/>
    </row>
    <row r="59" spans="1:43" s="188" customFormat="1" ht="12.75" customHeight="1" x14ac:dyDescent="0.25">
      <c r="A59" s="425" t="s">
        <v>307</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428"/>
      <c r="AP59" s="428"/>
      <c r="AQ59" s="429"/>
    </row>
    <row r="60" spans="1:43" s="188" customFormat="1" ht="12" customHeight="1" x14ac:dyDescent="0.25">
      <c r="A60" s="379" t="s">
        <v>306</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412"/>
      <c r="AP60" s="412"/>
      <c r="AQ60" s="372"/>
    </row>
    <row r="61" spans="1:43" s="188" customFormat="1" ht="12" customHeight="1" x14ac:dyDescent="0.25">
      <c r="A61" s="379" t="s">
        <v>305</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412"/>
      <c r="AP61" s="412"/>
      <c r="AQ61" s="372"/>
    </row>
    <row r="62" spans="1:43" s="188" customFormat="1" ht="12" customHeight="1" x14ac:dyDescent="0.25">
      <c r="A62" s="379" t="s">
        <v>304</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412"/>
      <c r="AP62" s="412"/>
      <c r="AQ62" s="372"/>
    </row>
    <row r="63" spans="1:43" s="188" customFormat="1"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412"/>
      <c r="AP63" s="412"/>
      <c r="AQ63" s="372"/>
    </row>
    <row r="64" spans="1:43" s="188" customFormat="1"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412"/>
      <c r="AP64" s="412"/>
      <c r="AQ64" s="372"/>
    </row>
    <row r="65" spans="1:43" s="188" customFormat="1" ht="12" customHeight="1" x14ac:dyDescent="0.25">
      <c r="A65" s="379" t="s">
        <v>303</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412"/>
      <c r="AP65" s="412"/>
      <c r="AQ65" s="372"/>
    </row>
    <row r="66" spans="1:43" s="188" customFormat="1" ht="27.75" customHeight="1" x14ac:dyDescent="0.25">
      <c r="A66" s="430" t="s">
        <v>608</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434"/>
      <c r="AP66" s="434"/>
      <c r="AQ66" s="429"/>
    </row>
    <row r="67" spans="1:43" s="188" customFormat="1" ht="11.25" customHeight="1" x14ac:dyDescent="0.25">
      <c r="A67" s="379" t="s">
        <v>299</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412"/>
      <c r="AP67" s="412"/>
      <c r="AQ67" s="372"/>
    </row>
    <row r="68" spans="1:43" s="188" customFormat="1" ht="25.5" customHeight="1" x14ac:dyDescent="0.25">
      <c r="A68" s="430" t="s">
        <v>609</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434"/>
      <c r="AP68" s="434"/>
      <c r="AQ68" s="429"/>
    </row>
    <row r="69" spans="1:43" s="188" customFormat="1" ht="12" customHeight="1" x14ac:dyDescent="0.25">
      <c r="A69" s="379" t="s">
        <v>298</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412"/>
      <c r="AP69" s="412"/>
      <c r="AQ69" s="372"/>
    </row>
    <row r="70" spans="1:43" s="188" customFormat="1" ht="12.75" customHeight="1" x14ac:dyDescent="0.25">
      <c r="A70" s="435" t="s">
        <v>302</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3"/>
      <c r="AL70" s="433"/>
      <c r="AM70" s="433"/>
      <c r="AN70" s="433"/>
      <c r="AO70" s="434"/>
      <c r="AP70" s="434"/>
      <c r="AQ70" s="429"/>
    </row>
    <row r="71" spans="1:43" s="188" customFormat="1" ht="12" customHeight="1" x14ac:dyDescent="0.25">
      <c r="A71" s="379" t="s">
        <v>297</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412"/>
      <c r="AP71" s="412"/>
      <c r="AQ71" s="372"/>
    </row>
    <row r="72" spans="1:43" s="188" customFormat="1" ht="12.75" customHeight="1" thickBot="1" x14ac:dyDescent="0.3">
      <c r="A72" s="437" t="s">
        <v>301</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9"/>
      <c r="AK72" s="440"/>
      <c r="AL72" s="440"/>
      <c r="AM72" s="440"/>
      <c r="AN72" s="440"/>
      <c r="AO72" s="441"/>
      <c r="AP72" s="441"/>
      <c r="AQ72" s="429"/>
    </row>
    <row r="73" spans="1:43" s="188" customFormat="1" ht="7.5" customHeight="1" thickBot="1" x14ac:dyDescent="0.3">
      <c r="A73" s="423"/>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3"/>
      <c r="AL73" s="423"/>
      <c r="AM73" s="376"/>
      <c r="AN73" s="376"/>
      <c r="AO73" s="424"/>
      <c r="AP73" s="424"/>
      <c r="AQ73" s="370"/>
    </row>
    <row r="74" spans="1:43" s="188" customFormat="1" ht="25.5" customHeight="1" x14ac:dyDescent="0.25">
      <c r="A74" s="418" t="s">
        <v>300</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0" t="s">
        <v>4</v>
      </c>
      <c r="AL74" s="410"/>
      <c r="AM74" s="410" t="s">
        <v>603</v>
      </c>
      <c r="AN74" s="410"/>
      <c r="AO74" s="411" t="s">
        <v>604</v>
      </c>
      <c r="AP74" s="411" t="s">
        <v>605</v>
      </c>
      <c r="AQ74" s="372"/>
    </row>
    <row r="75" spans="1:43" s="188" customFormat="1" ht="25.5" customHeight="1" x14ac:dyDescent="0.25">
      <c r="A75" s="430" t="s">
        <v>609</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2"/>
      <c r="AN75" s="442"/>
      <c r="AO75" s="443"/>
      <c r="AP75" s="443"/>
      <c r="AQ75" s="429"/>
    </row>
    <row r="76" spans="1:43" s="188" customFormat="1" ht="12" customHeight="1" x14ac:dyDescent="0.25">
      <c r="A76" s="379" t="s">
        <v>299</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44"/>
      <c r="AN76" s="444"/>
      <c r="AO76" s="445"/>
      <c r="AP76" s="445"/>
      <c r="AQ76" s="372"/>
    </row>
    <row r="77" spans="1:43" s="188" customFormat="1" ht="12" customHeight="1" x14ac:dyDescent="0.25">
      <c r="A77" s="379" t="s">
        <v>298</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44"/>
      <c r="AN77" s="444"/>
      <c r="AO77" s="445"/>
      <c r="AP77" s="445"/>
      <c r="AQ77" s="372"/>
    </row>
    <row r="78" spans="1:43" s="188" customFormat="1" ht="12" customHeight="1" x14ac:dyDescent="0.25">
      <c r="A78" s="379" t="s">
        <v>297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44"/>
      <c r="AN78" s="444"/>
      <c r="AO78" s="445"/>
      <c r="AP78" s="445"/>
      <c r="AQ78" s="372"/>
    </row>
    <row r="79" spans="1:43" s="188" customFormat="1" ht="12" customHeight="1" x14ac:dyDescent="0.25">
      <c r="A79" s="379" t="s">
        <v>296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44"/>
      <c r="AN79" s="444"/>
      <c r="AO79" s="445"/>
      <c r="AP79" s="445"/>
      <c r="AQ79" s="372"/>
    </row>
    <row r="80" spans="1:43" s="188" customFormat="1" ht="12" customHeight="1" x14ac:dyDescent="0.25">
      <c r="A80" s="379" t="s">
        <v>295</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44"/>
      <c r="AN80" s="444"/>
      <c r="AO80" s="445"/>
      <c r="AP80" s="445"/>
      <c r="AQ80" s="372"/>
    </row>
    <row r="81" spans="1:45" s="188" customFormat="1" ht="12.75" customHeight="1" x14ac:dyDescent="0.25">
      <c r="A81" s="379" t="s">
        <v>294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44"/>
      <c r="AN81" s="444"/>
      <c r="AO81" s="445"/>
      <c r="AP81" s="445"/>
      <c r="AQ81" s="372"/>
    </row>
    <row r="82" spans="1:45" s="188" customFormat="1" ht="12.75" customHeight="1" x14ac:dyDescent="0.25">
      <c r="A82" s="379" t="s">
        <v>293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44"/>
      <c r="AN82" s="444"/>
      <c r="AO82" s="445"/>
      <c r="AP82" s="445"/>
      <c r="AQ82" s="372"/>
    </row>
    <row r="83" spans="1:45" s="188" customFormat="1" ht="12" customHeight="1" x14ac:dyDescent="0.25">
      <c r="A83" s="435" t="s">
        <v>292</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3"/>
      <c r="AL83" s="433"/>
      <c r="AM83" s="442"/>
      <c r="AN83" s="442"/>
      <c r="AO83" s="443"/>
      <c r="AP83" s="443"/>
      <c r="AQ83" s="429"/>
    </row>
    <row r="84" spans="1:45" s="188" customFormat="1" ht="12" customHeight="1" x14ac:dyDescent="0.25">
      <c r="A84" s="435" t="s">
        <v>610</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3"/>
      <c r="AL84" s="433"/>
      <c r="AM84" s="442"/>
      <c r="AN84" s="442"/>
      <c r="AO84" s="443"/>
      <c r="AP84" s="443"/>
      <c r="AQ84" s="429"/>
    </row>
    <row r="85" spans="1:45" s="188" customFormat="1" ht="12" customHeight="1" x14ac:dyDescent="0.25">
      <c r="A85" s="379" t="s">
        <v>291</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44"/>
      <c r="AN85" s="444"/>
      <c r="AO85" s="445"/>
      <c r="AP85" s="445"/>
      <c r="AQ85" s="370"/>
    </row>
    <row r="86" spans="1:45" s="188" customFormat="1" ht="27.75" customHeight="1" x14ac:dyDescent="0.25">
      <c r="A86" s="430" t="s">
        <v>611</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2"/>
      <c r="AN86" s="442"/>
      <c r="AO86" s="443"/>
      <c r="AP86" s="443"/>
      <c r="AQ86" s="429"/>
    </row>
    <row r="87" spans="1:45" s="188" customFormat="1" ht="15" x14ac:dyDescent="0.25">
      <c r="A87" s="430" t="s">
        <v>612</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2"/>
      <c r="AN87" s="442"/>
      <c r="AO87" s="443"/>
      <c r="AP87" s="443"/>
      <c r="AQ87" s="429"/>
    </row>
    <row r="88" spans="1:45" s="188" customFormat="1" ht="14.25" customHeight="1" x14ac:dyDescent="0.25">
      <c r="A88" s="446" t="s">
        <v>613</v>
      </c>
      <c r="B88" s="447"/>
      <c r="C88" s="447"/>
      <c r="D88" s="448"/>
      <c r="E88" s="449"/>
      <c r="F88" s="449"/>
      <c r="G88" s="449"/>
      <c r="H88" s="449"/>
      <c r="I88" s="449"/>
      <c r="J88" s="449"/>
      <c r="K88" s="449"/>
      <c r="L88" s="449"/>
      <c r="M88" s="449"/>
      <c r="N88" s="449"/>
      <c r="O88" s="449"/>
      <c r="P88" s="449"/>
      <c r="Q88" s="449"/>
      <c r="R88" s="449"/>
      <c r="S88" s="449"/>
      <c r="T88" s="449"/>
      <c r="U88" s="449"/>
      <c r="V88" s="449"/>
      <c r="W88" s="449"/>
      <c r="X88" s="449"/>
      <c r="Y88" s="449"/>
      <c r="Z88" s="449"/>
      <c r="AA88" s="449"/>
      <c r="AB88" s="449"/>
      <c r="AC88" s="449"/>
      <c r="AD88" s="449"/>
      <c r="AE88" s="449"/>
      <c r="AF88" s="449"/>
      <c r="AG88" s="449"/>
      <c r="AH88" s="449"/>
      <c r="AI88" s="449"/>
      <c r="AJ88" s="449"/>
      <c r="AK88" s="450"/>
      <c r="AL88" s="451"/>
      <c r="AM88" s="452"/>
      <c r="AN88" s="453"/>
      <c r="AO88" s="443"/>
      <c r="AP88" s="443"/>
      <c r="AQ88" s="429"/>
    </row>
    <row r="89" spans="1:45" s="188" customFormat="1" ht="15" x14ac:dyDescent="0.25">
      <c r="A89" s="446" t="s">
        <v>614</v>
      </c>
      <c r="B89" s="447"/>
      <c r="C89" s="447"/>
      <c r="D89" s="448"/>
      <c r="E89" s="449"/>
      <c r="F89" s="449"/>
      <c r="G89" s="449"/>
      <c r="H89" s="449"/>
      <c r="I89" s="449"/>
      <c r="J89" s="449"/>
      <c r="K89" s="449"/>
      <c r="L89" s="449"/>
      <c r="M89" s="449"/>
      <c r="N89" s="449"/>
      <c r="O89" s="449"/>
      <c r="P89" s="449"/>
      <c r="Q89" s="449"/>
      <c r="R89" s="449"/>
      <c r="S89" s="449"/>
      <c r="T89" s="449"/>
      <c r="U89" s="449"/>
      <c r="V89" s="449"/>
      <c r="W89" s="449"/>
      <c r="X89" s="449"/>
      <c r="Y89" s="449"/>
      <c r="Z89" s="449"/>
      <c r="AA89" s="449"/>
      <c r="AB89" s="449"/>
      <c r="AC89" s="449"/>
      <c r="AD89" s="449"/>
      <c r="AE89" s="449"/>
      <c r="AF89" s="449"/>
      <c r="AG89" s="449"/>
      <c r="AH89" s="449"/>
      <c r="AI89" s="449"/>
      <c r="AJ89" s="449"/>
      <c r="AK89" s="450"/>
      <c r="AL89" s="451"/>
      <c r="AM89" s="452"/>
      <c r="AN89" s="453"/>
      <c r="AO89" s="443"/>
      <c r="AP89" s="443"/>
      <c r="AQ89" s="370"/>
    </row>
    <row r="90" spans="1:45" s="188" customFormat="1" ht="12" customHeight="1" thickBot="1" x14ac:dyDescent="0.3">
      <c r="A90" s="454" t="s">
        <v>615</v>
      </c>
      <c r="B90" s="455"/>
      <c r="C90" s="455"/>
      <c r="D90" s="455"/>
      <c r="E90" s="455"/>
      <c r="F90" s="455"/>
      <c r="G90" s="455"/>
      <c r="H90" s="455"/>
      <c r="I90" s="455"/>
      <c r="J90" s="455"/>
      <c r="K90" s="455"/>
      <c r="L90" s="455"/>
      <c r="M90" s="455"/>
      <c r="N90" s="455"/>
      <c r="O90" s="455"/>
      <c r="P90" s="455"/>
      <c r="Q90" s="455"/>
      <c r="R90" s="455"/>
      <c r="S90" s="455"/>
      <c r="T90" s="455"/>
      <c r="U90" s="455"/>
      <c r="V90" s="455"/>
      <c r="W90" s="455"/>
      <c r="X90" s="455"/>
      <c r="Y90" s="455"/>
      <c r="Z90" s="455"/>
      <c r="AA90" s="455"/>
      <c r="AB90" s="455"/>
      <c r="AC90" s="455"/>
      <c r="AD90" s="455"/>
      <c r="AE90" s="455"/>
      <c r="AF90" s="455"/>
      <c r="AG90" s="455"/>
      <c r="AH90" s="455"/>
      <c r="AI90" s="455"/>
      <c r="AJ90" s="455"/>
      <c r="AK90" s="456"/>
      <c r="AL90" s="457"/>
      <c r="AM90" s="458"/>
      <c r="AN90" s="459"/>
      <c r="AO90" s="460"/>
      <c r="AP90" s="460"/>
      <c r="AQ90" s="372"/>
    </row>
    <row r="91" spans="1:45" s="188" customFormat="1" ht="3" customHeight="1" x14ac:dyDescent="0.25">
      <c r="A91" s="370"/>
      <c r="B91" s="370"/>
      <c r="C91" s="370"/>
      <c r="D91" s="370"/>
      <c r="E91" s="370"/>
      <c r="F91" s="370"/>
      <c r="G91" s="370"/>
      <c r="H91" s="370"/>
      <c r="I91" s="370"/>
      <c r="J91" s="370"/>
      <c r="K91" s="370"/>
      <c r="L91" s="370"/>
      <c r="M91" s="370"/>
      <c r="N91" s="370"/>
      <c r="O91" s="370"/>
      <c r="P91" s="370"/>
      <c r="Q91" s="370"/>
      <c r="R91" s="370"/>
      <c r="S91" s="370"/>
      <c r="T91" s="370"/>
      <c r="U91" s="370"/>
      <c r="V91" s="370"/>
      <c r="W91" s="370"/>
      <c r="X91" s="370"/>
      <c r="Y91" s="370"/>
      <c r="Z91" s="370"/>
      <c r="AA91" s="370"/>
      <c r="AB91" s="370"/>
      <c r="AC91" s="370"/>
      <c r="AD91" s="370"/>
      <c r="AE91" s="370"/>
      <c r="AF91" s="370"/>
      <c r="AG91" s="370"/>
      <c r="AH91" s="370"/>
      <c r="AI91" s="370"/>
      <c r="AJ91" s="370"/>
      <c r="AK91" s="370"/>
      <c r="AL91" s="370"/>
      <c r="AM91" s="370"/>
      <c r="AN91" s="370"/>
      <c r="AO91" s="370"/>
      <c r="AP91" s="370"/>
      <c r="AQ91" s="370"/>
      <c r="AR91" s="370"/>
      <c r="AS91" s="461"/>
    </row>
    <row r="92" spans="1:45" s="188" customFormat="1" ht="13.5" customHeight="1" x14ac:dyDescent="0.25">
      <c r="A92" s="376" t="s">
        <v>616</v>
      </c>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72"/>
      <c r="AL92" s="372"/>
      <c r="AM92" s="372"/>
      <c r="AN92" s="372"/>
      <c r="AO92" s="372"/>
      <c r="AP92" s="372"/>
      <c r="AQ92" s="372"/>
      <c r="AR92" s="372"/>
      <c r="AS92" s="461"/>
    </row>
    <row r="93" spans="1:45" s="188" customFormat="1" ht="13.5" customHeight="1" x14ac:dyDescent="0.25">
      <c r="A93" s="462" t="s">
        <v>617</v>
      </c>
      <c r="B93" s="463"/>
      <c r="C93" s="464"/>
      <c r="D93" s="463"/>
      <c r="E93" s="463"/>
      <c r="F93" s="463"/>
      <c r="G93" s="463"/>
      <c r="H93" s="463"/>
      <c r="I93" s="463"/>
      <c r="J93" s="463"/>
      <c r="K93" s="463"/>
      <c r="L93" s="463"/>
      <c r="M93" s="463"/>
      <c r="N93" s="463"/>
      <c r="O93" s="463"/>
      <c r="P93" s="463"/>
      <c r="Q93" s="463"/>
      <c r="R93" s="463"/>
      <c r="S93" s="463"/>
      <c r="T93" s="463"/>
      <c r="U93" s="463"/>
      <c r="V93" s="463"/>
      <c r="W93" s="463"/>
      <c r="X93" s="463"/>
      <c r="Y93" s="463"/>
      <c r="Z93" s="463"/>
      <c r="AA93" s="463"/>
      <c r="AB93" s="463"/>
      <c r="AC93" s="463"/>
      <c r="AD93" s="463"/>
      <c r="AE93" s="463"/>
      <c r="AF93" s="463"/>
      <c r="AG93" s="463"/>
      <c r="AH93" s="463"/>
      <c r="AI93" s="463"/>
      <c r="AJ93" s="463"/>
      <c r="AK93" s="463"/>
      <c r="AL93" s="463"/>
      <c r="AM93" s="463"/>
      <c r="AN93" s="463"/>
      <c r="AO93" s="463"/>
      <c r="AP93" s="461"/>
      <c r="AQ93" s="461"/>
      <c r="AR93" s="461"/>
      <c r="AS93" s="461"/>
    </row>
    <row r="94" spans="1:45" s="188" customFormat="1" ht="11.25" customHeight="1" x14ac:dyDescent="0.25">
      <c r="A94" s="462" t="s">
        <v>618</v>
      </c>
      <c r="B94" s="463"/>
      <c r="C94" s="464"/>
      <c r="D94" s="463"/>
      <c r="E94" s="463"/>
      <c r="F94" s="463"/>
      <c r="G94" s="463"/>
      <c r="H94" s="463"/>
      <c r="I94" s="463"/>
      <c r="J94" s="463"/>
      <c r="K94" s="463"/>
      <c r="L94" s="463"/>
      <c r="M94" s="463"/>
      <c r="N94" s="463"/>
      <c r="O94" s="463"/>
      <c r="P94" s="463"/>
      <c r="Q94" s="463"/>
      <c r="R94" s="463"/>
      <c r="S94" s="463"/>
      <c r="T94" s="463"/>
      <c r="U94" s="463"/>
      <c r="V94" s="463"/>
      <c r="W94" s="463"/>
      <c r="X94" s="463"/>
      <c r="Y94" s="463"/>
      <c r="Z94" s="463"/>
      <c r="AA94" s="463"/>
      <c r="AB94" s="463"/>
      <c r="AC94" s="463"/>
      <c r="AD94" s="463"/>
      <c r="AE94" s="463"/>
      <c r="AF94" s="463"/>
      <c r="AG94" s="463"/>
      <c r="AH94" s="463"/>
      <c r="AI94" s="463"/>
      <c r="AJ94" s="463"/>
      <c r="AK94" s="463"/>
      <c r="AL94" s="463"/>
      <c r="AM94" s="463"/>
      <c r="AN94" s="463"/>
      <c r="AO94" s="463"/>
      <c r="AP94" s="461"/>
      <c r="AQ94" s="461"/>
      <c r="AR94" s="461"/>
      <c r="AS94" s="370"/>
    </row>
    <row r="95" spans="1:45" s="188" customFormat="1" ht="15" x14ac:dyDescent="0.25">
      <c r="A95" s="462" t="s">
        <v>619</v>
      </c>
      <c r="B95" s="463"/>
      <c r="C95" s="464"/>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63"/>
      <c r="AL95" s="463"/>
      <c r="AM95" s="463"/>
      <c r="AN95" s="463"/>
      <c r="AO95" s="463"/>
      <c r="AP95" s="461"/>
      <c r="AQ95" s="461"/>
      <c r="AR95" s="461"/>
      <c r="AS95" s="370"/>
    </row>
    <row r="96" spans="1:45" s="188" customFormat="1" ht="15" x14ac:dyDescent="0.25">
      <c r="A96" s="376" t="s">
        <v>620</v>
      </c>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70"/>
      <c r="AL96" s="370"/>
      <c r="AM96" s="370"/>
      <c r="AN96" s="370"/>
      <c r="AO96" s="370"/>
      <c r="AP96" s="370"/>
      <c r="AQ96" s="370"/>
      <c r="AR96" s="370"/>
    </row>
    <row r="97" spans="1:24" x14ac:dyDescent="0.25">
      <c r="C97" s="187"/>
      <c r="D97" s="187"/>
      <c r="E97" s="187"/>
      <c r="F97" s="187"/>
      <c r="G97" s="187"/>
      <c r="H97" s="187"/>
      <c r="I97" s="187"/>
      <c r="J97" s="187"/>
    </row>
    <row r="98" spans="1:24" x14ac:dyDescent="0.25">
      <c r="A98" s="309"/>
      <c r="B98" s="309"/>
      <c r="C98" s="309"/>
      <c r="D98" s="309"/>
      <c r="E98" s="309"/>
      <c r="F98" s="309"/>
      <c r="G98" s="309"/>
      <c r="H98" s="309"/>
      <c r="I98" s="309"/>
      <c r="J98" s="309"/>
      <c r="K98" s="309"/>
    </row>
    <row r="99" spans="1:24" s="188"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row>
    <row r="100" spans="1:24" s="188" customFormat="1" x14ac:dyDescent="0.25">
      <c r="A100" s="178"/>
      <c r="B100" s="178"/>
      <c r="C100" s="187"/>
      <c r="D100" s="178"/>
      <c r="E100" s="178"/>
      <c r="F100" s="178"/>
      <c r="G100" s="178"/>
      <c r="H100" s="178"/>
      <c r="I100" s="178"/>
      <c r="J100" s="178"/>
      <c r="K100" s="178"/>
      <c r="L100" s="178"/>
      <c r="M100" s="180"/>
      <c r="N100" s="178"/>
      <c r="O100" s="178"/>
      <c r="P100" s="178"/>
      <c r="Q100" s="178"/>
      <c r="R100" s="178"/>
      <c r="S100" s="178"/>
      <c r="T100" s="178"/>
      <c r="U100" s="178"/>
      <c r="V100" s="178"/>
      <c r="W100" s="178"/>
      <c r="X100" s="178"/>
    </row>
    <row r="101" spans="1:24" s="188"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row>
    <row r="102" spans="1:24" s="188"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row>
    <row r="103" spans="1:24" s="188" customFormat="1" ht="27.75" x14ac:dyDescent="0.25">
      <c r="A103" s="178"/>
      <c r="B103" s="225"/>
      <c r="C103" s="178"/>
      <c r="D103" s="178"/>
      <c r="E103" s="178"/>
      <c r="F103" s="178"/>
      <c r="G103" s="178"/>
      <c r="H103" s="178"/>
      <c r="I103" s="178"/>
      <c r="J103" s="178"/>
      <c r="K103" s="178"/>
      <c r="L103" s="178"/>
      <c r="M103" s="225"/>
      <c r="N103" s="178"/>
      <c r="O103" s="178"/>
      <c r="P103" s="178"/>
      <c r="Q103" s="178"/>
      <c r="R103" s="178"/>
      <c r="S103" s="178"/>
      <c r="T103" s="178"/>
      <c r="U103" s="178"/>
      <c r="V103" s="178"/>
      <c r="W103" s="178"/>
      <c r="X103" s="178"/>
    </row>
    <row r="104" spans="1:24" ht="27.75" x14ac:dyDescent="0.25">
      <c r="B104" s="225"/>
      <c r="M104" s="226"/>
    </row>
  </sheetData>
  <mergeCells count="192">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24:AL24"/>
    <mergeCell ref="A25:AJ25"/>
    <mergeCell ref="AK25:AL25"/>
    <mergeCell ref="AN25:AP25"/>
    <mergeCell ref="AQ25:AR25"/>
    <mergeCell ref="U1:X1"/>
    <mergeCell ref="U2:X2"/>
    <mergeCell ref="U3:X3"/>
    <mergeCell ref="A24:AJ24"/>
    <mergeCell ref="A26:AJ26"/>
    <mergeCell ref="A28:AJ28"/>
    <mergeCell ref="A30:AJ30"/>
    <mergeCell ref="A98:K98"/>
    <mergeCell ref="A5:X5"/>
    <mergeCell ref="A7:X7"/>
    <mergeCell ref="A9:X9"/>
    <mergeCell ref="A10:X10"/>
    <mergeCell ref="A12:X12"/>
    <mergeCell ref="A13:X13"/>
    <mergeCell ref="A15:X15"/>
    <mergeCell ref="A16:X16"/>
    <mergeCell ref="A18:X18"/>
    <mergeCell ref="U19:W19"/>
    <mergeCell ref="A33:AJ33"/>
    <mergeCell ref="A36:AJ36"/>
    <mergeCell ref="A39:AJ39"/>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5" zoomScale="55" zoomScaleSheetLayoutView="55" workbookViewId="0">
      <selection activeCell="I41" sqref="I41"/>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5.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'5. анализ эконом эфф'!A5:X5</f>
        <v>Год раскрытия информации: 2023 год</v>
      </c>
      <c r="B5" s="261"/>
      <c r="C5" s="261"/>
      <c r="D5" s="261"/>
      <c r="E5" s="261"/>
      <c r="F5" s="261"/>
      <c r="G5" s="261"/>
      <c r="H5" s="261"/>
      <c r="I5" s="261"/>
      <c r="J5" s="261"/>
      <c r="K5" s="261"/>
      <c r="L5" s="26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5" t="str">
        <f>'5. анализ эконом эфф'!A9:X9</f>
        <v xml:space="preserve">   АО "Россети Тюмень"</v>
      </c>
      <c r="B9" s="265"/>
      <c r="C9" s="265"/>
      <c r="D9" s="265"/>
      <c r="E9" s="265"/>
      <c r="F9" s="265"/>
      <c r="G9" s="265"/>
      <c r="H9" s="265"/>
      <c r="I9" s="265"/>
      <c r="J9" s="265"/>
      <c r="K9" s="265"/>
      <c r="L9" s="265"/>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customHeight="1" x14ac:dyDescent="0.25">
      <c r="A12" s="268" t="str">
        <f>'5. анализ эконом эфф'!A12:X12</f>
        <v>K_TP1100.PS.0066</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18.75" x14ac:dyDescent="0.25">
      <c r="A15" s="265" t="str">
        <f>'5. анализ эконом эфф'!A15:X15</f>
        <v>Реконструкция ПС 110 кВ Вачимская в части установки системы мониторинга и диагностирования конденсаторов связи 110 кВ ( КС-110 Пачетлор-Контур-1 ф.В).</v>
      </c>
      <c r="B15" s="265"/>
      <c r="C15" s="265"/>
      <c r="D15" s="265"/>
      <c r="E15" s="265"/>
      <c r="F15" s="265"/>
      <c r="G15" s="265"/>
      <c r="H15" s="265"/>
      <c r="I15" s="265"/>
      <c r="J15" s="265"/>
      <c r="K15" s="265"/>
      <c r="L15" s="265"/>
    </row>
    <row r="16" spans="1:44" x14ac:dyDescent="0.25">
      <c r="A16" s="262" t="s">
        <v>6</v>
      </c>
      <c r="B16" s="262"/>
      <c r="C16" s="262"/>
      <c r="D16" s="262"/>
      <c r="E16" s="262"/>
      <c r="F16" s="262"/>
      <c r="G16" s="262"/>
      <c r="H16" s="262"/>
      <c r="I16" s="262"/>
      <c r="J16" s="262"/>
      <c r="K16" s="262"/>
      <c r="L16" s="262"/>
    </row>
    <row r="17" spans="1:12" ht="15.75" customHeight="1" x14ac:dyDescent="0.25">
      <c r="L17" s="76"/>
    </row>
    <row r="18" spans="1:12" x14ac:dyDescent="0.25">
      <c r="K18" s="75"/>
    </row>
    <row r="19" spans="1:12" ht="15.75" customHeight="1" x14ac:dyDescent="0.25">
      <c r="A19" s="321" t="s">
        <v>479</v>
      </c>
      <c r="B19" s="321"/>
      <c r="C19" s="321"/>
      <c r="D19" s="321"/>
      <c r="E19" s="321"/>
      <c r="F19" s="321"/>
      <c r="G19" s="321"/>
      <c r="H19" s="321"/>
      <c r="I19" s="321"/>
      <c r="J19" s="321"/>
      <c r="K19" s="321"/>
      <c r="L19" s="321"/>
    </row>
    <row r="20" spans="1:12" x14ac:dyDescent="0.25">
      <c r="A20" s="62"/>
      <c r="B20" s="62"/>
      <c r="C20" s="74"/>
      <c r="D20" s="74"/>
      <c r="E20" s="74"/>
      <c r="F20" s="74"/>
      <c r="G20" s="74"/>
      <c r="H20" s="74"/>
      <c r="I20" s="74"/>
      <c r="J20" s="74"/>
      <c r="K20" s="74"/>
      <c r="L20" s="74"/>
    </row>
    <row r="21" spans="1:12" ht="28.5" customHeight="1" x14ac:dyDescent="0.25">
      <c r="A21" s="311" t="s">
        <v>219</v>
      </c>
      <c r="B21" s="311" t="s">
        <v>218</v>
      </c>
      <c r="C21" s="317" t="s">
        <v>412</v>
      </c>
      <c r="D21" s="317"/>
      <c r="E21" s="317"/>
      <c r="F21" s="317"/>
      <c r="G21" s="317"/>
      <c r="H21" s="317"/>
      <c r="I21" s="312" t="s">
        <v>217</v>
      </c>
      <c r="J21" s="314" t="s">
        <v>414</v>
      </c>
      <c r="K21" s="311" t="s">
        <v>216</v>
      </c>
      <c r="L21" s="313" t="s">
        <v>413</v>
      </c>
    </row>
    <row r="22" spans="1:12" ht="58.5" customHeight="1" x14ac:dyDescent="0.25">
      <c r="A22" s="311"/>
      <c r="B22" s="311"/>
      <c r="C22" s="318" t="s">
        <v>2</v>
      </c>
      <c r="D22" s="318"/>
      <c r="E22" s="134"/>
      <c r="F22" s="135"/>
      <c r="G22" s="319" t="s">
        <v>534</v>
      </c>
      <c r="H22" s="320"/>
      <c r="I22" s="312"/>
      <c r="J22" s="315"/>
      <c r="K22" s="311"/>
      <c r="L22" s="313"/>
    </row>
    <row r="23" spans="1:12" ht="47.25" x14ac:dyDescent="0.25">
      <c r="A23" s="311"/>
      <c r="B23" s="311"/>
      <c r="C23" s="73" t="s">
        <v>215</v>
      </c>
      <c r="D23" s="73" t="s">
        <v>214</v>
      </c>
      <c r="E23" s="73" t="s">
        <v>215</v>
      </c>
      <c r="F23" s="73" t="s">
        <v>214</v>
      </c>
      <c r="G23" s="73" t="s">
        <v>215</v>
      </c>
      <c r="H23" s="73" t="s">
        <v>214</v>
      </c>
      <c r="I23" s="312"/>
      <c r="J23" s="316"/>
      <c r="K23" s="311"/>
      <c r="L23" s="313"/>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213</v>
      </c>
      <c r="C25" s="177"/>
      <c r="D25" s="161"/>
      <c r="E25" s="161"/>
      <c r="F25" s="161"/>
      <c r="G25" s="177"/>
      <c r="H25" s="161"/>
      <c r="I25" s="161"/>
      <c r="J25" s="161"/>
      <c r="K25" s="68"/>
      <c r="L25" s="84"/>
    </row>
    <row r="26" spans="1:12" ht="37.5" customHeight="1" x14ac:dyDescent="0.25">
      <c r="A26" s="70" t="s">
        <v>212</v>
      </c>
      <c r="B26" s="250" t="s">
        <v>419</v>
      </c>
      <c r="C26" s="206" t="s">
        <v>514</v>
      </c>
      <c r="D26" s="206"/>
      <c r="E26" s="161"/>
      <c r="F26" s="161"/>
      <c r="G26" s="206" t="s">
        <v>514</v>
      </c>
      <c r="H26" s="206"/>
      <c r="I26" s="209"/>
      <c r="J26" s="209"/>
      <c r="K26" s="68"/>
      <c r="L26" s="68"/>
    </row>
    <row r="27" spans="1:12" s="63" customFormat="1" ht="37.5" customHeight="1" x14ac:dyDescent="0.25">
      <c r="A27" s="70" t="s">
        <v>211</v>
      </c>
      <c r="B27" s="250" t="s">
        <v>421</v>
      </c>
      <c r="C27" s="206" t="s">
        <v>514</v>
      </c>
      <c r="D27" s="206"/>
      <c r="E27" s="161"/>
      <c r="F27" s="161"/>
      <c r="G27" s="206" t="s">
        <v>514</v>
      </c>
      <c r="H27" s="206"/>
      <c r="I27" s="209"/>
      <c r="J27" s="209"/>
      <c r="K27" s="68"/>
      <c r="L27" s="68"/>
    </row>
    <row r="28" spans="1:12" s="63" customFormat="1" ht="37.5" customHeight="1" x14ac:dyDescent="0.25">
      <c r="A28" s="70" t="s">
        <v>420</v>
      </c>
      <c r="B28" s="250" t="s">
        <v>425</v>
      </c>
      <c r="C28" s="206" t="s">
        <v>514</v>
      </c>
      <c r="D28" s="206"/>
      <c r="E28" s="161"/>
      <c r="F28" s="161"/>
      <c r="G28" s="160" t="s">
        <v>514</v>
      </c>
      <c r="H28" s="160"/>
      <c r="I28" s="209"/>
      <c r="J28" s="209"/>
      <c r="K28" s="68"/>
      <c r="L28" s="68"/>
    </row>
    <row r="29" spans="1:12" s="63" customFormat="1" ht="37.5" customHeight="1" x14ac:dyDescent="0.25">
      <c r="A29" s="70" t="s">
        <v>210</v>
      </c>
      <c r="B29" s="250" t="s">
        <v>424</v>
      </c>
      <c r="C29" s="206" t="s">
        <v>514</v>
      </c>
      <c r="D29" s="206"/>
      <c r="E29" s="161"/>
      <c r="F29" s="161"/>
      <c r="G29" s="160" t="s">
        <v>514</v>
      </c>
      <c r="H29" s="160"/>
      <c r="I29" s="209"/>
      <c r="J29" s="209"/>
      <c r="K29" s="68"/>
      <c r="L29" s="68"/>
    </row>
    <row r="30" spans="1:12" s="63" customFormat="1" ht="36" customHeight="1" x14ac:dyDescent="0.25">
      <c r="A30" s="70" t="s">
        <v>209</v>
      </c>
      <c r="B30" s="250" t="s">
        <v>426</v>
      </c>
      <c r="C30" s="206" t="s">
        <v>514</v>
      </c>
      <c r="D30" s="206"/>
      <c r="E30" s="161"/>
      <c r="F30" s="161"/>
      <c r="G30" s="206" t="s">
        <v>514</v>
      </c>
      <c r="H30" s="206"/>
      <c r="I30" s="209"/>
      <c r="J30" s="209"/>
      <c r="K30" s="68"/>
      <c r="L30" s="68"/>
    </row>
    <row r="31" spans="1:12" s="63" customFormat="1" ht="18.75" customHeight="1" x14ac:dyDescent="0.25">
      <c r="A31" s="70" t="s">
        <v>208</v>
      </c>
      <c r="B31" s="251" t="s">
        <v>422</v>
      </c>
      <c r="C31" s="206" t="s">
        <v>514</v>
      </c>
      <c r="D31" s="206"/>
      <c r="E31" s="161"/>
      <c r="F31" s="161"/>
      <c r="G31" s="206" t="s">
        <v>514</v>
      </c>
      <c r="H31" s="206"/>
      <c r="I31" s="209"/>
      <c r="J31" s="209"/>
      <c r="K31" s="68"/>
      <c r="L31" s="68"/>
    </row>
    <row r="32" spans="1:12" s="63" customFormat="1" ht="18.75" customHeight="1" x14ac:dyDescent="0.25">
      <c r="A32" s="70" t="s">
        <v>206</v>
      </c>
      <c r="B32" s="251" t="s">
        <v>427</v>
      </c>
      <c r="C32" s="206" t="s">
        <v>514</v>
      </c>
      <c r="D32" s="206"/>
      <c r="E32" s="161"/>
      <c r="F32" s="161"/>
      <c r="G32" s="206" t="s">
        <v>514</v>
      </c>
      <c r="H32" s="160"/>
      <c r="I32" s="209"/>
      <c r="J32" s="209"/>
      <c r="K32" s="68"/>
      <c r="L32" s="68"/>
    </row>
    <row r="33" spans="1:12" s="63" customFormat="1" ht="31.5" customHeight="1" x14ac:dyDescent="0.25">
      <c r="A33" s="70" t="s">
        <v>438</v>
      </c>
      <c r="B33" s="251" t="s">
        <v>357</v>
      </c>
      <c r="C33" s="206" t="s">
        <v>514</v>
      </c>
      <c r="D33" s="206"/>
      <c r="E33" s="69" t="s">
        <v>514</v>
      </c>
      <c r="F33" s="69" t="s">
        <v>514</v>
      </c>
      <c r="G33" s="206" t="s">
        <v>514</v>
      </c>
      <c r="H33" s="204"/>
      <c r="I33" s="209"/>
      <c r="J33" s="209"/>
      <c r="K33" s="68"/>
      <c r="L33" s="68"/>
    </row>
    <row r="34" spans="1:12" s="63" customFormat="1" ht="33.75" customHeight="1" x14ac:dyDescent="0.25">
      <c r="A34" s="70" t="s">
        <v>439</v>
      </c>
      <c r="B34" s="251" t="s">
        <v>431</v>
      </c>
      <c r="C34" s="206" t="s">
        <v>514</v>
      </c>
      <c r="D34" s="206"/>
      <c r="E34" s="69" t="s">
        <v>514</v>
      </c>
      <c r="F34" s="69" t="s">
        <v>514</v>
      </c>
      <c r="G34" s="207" t="s">
        <v>514</v>
      </c>
      <c r="H34" s="207"/>
      <c r="I34" s="209"/>
      <c r="J34" s="209"/>
      <c r="K34" s="72"/>
      <c r="L34" s="68"/>
    </row>
    <row r="35" spans="1:12" s="63" customFormat="1" ht="18.75" customHeight="1" x14ac:dyDescent="0.25">
      <c r="A35" s="70" t="s">
        <v>440</v>
      </c>
      <c r="B35" s="251" t="s">
        <v>207</v>
      </c>
      <c r="C35" s="206" t="s">
        <v>514</v>
      </c>
      <c r="D35" s="206"/>
      <c r="E35" s="161"/>
      <c r="F35" s="161"/>
      <c r="G35" s="206" t="s">
        <v>514</v>
      </c>
      <c r="H35" s="204"/>
      <c r="I35" s="209"/>
      <c r="J35" s="209"/>
      <c r="K35" s="158"/>
      <c r="L35" s="157"/>
    </row>
    <row r="36" spans="1:12" ht="36.75" customHeight="1" x14ac:dyDescent="0.25">
      <c r="A36" s="70" t="s">
        <v>441</v>
      </c>
      <c r="B36" s="251" t="s">
        <v>423</v>
      </c>
      <c r="C36" s="206" t="s">
        <v>514</v>
      </c>
      <c r="D36" s="206"/>
      <c r="E36" s="69" t="s">
        <v>514</v>
      </c>
      <c r="F36" s="69" t="s">
        <v>514</v>
      </c>
      <c r="G36" s="204" t="s">
        <v>514</v>
      </c>
      <c r="H36" s="204"/>
      <c r="I36" s="209"/>
      <c r="J36" s="209"/>
      <c r="K36" s="157"/>
      <c r="L36" s="157"/>
    </row>
    <row r="37" spans="1:12" x14ac:dyDescent="0.25">
      <c r="A37" s="70" t="s">
        <v>442</v>
      </c>
      <c r="B37" s="251" t="s">
        <v>205</v>
      </c>
      <c r="C37" s="206" t="s">
        <v>514</v>
      </c>
      <c r="D37" s="206"/>
      <c r="E37" s="190">
        <v>40806</v>
      </c>
      <c r="F37" s="191">
        <v>40907</v>
      </c>
      <c r="G37" s="206" t="s">
        <v>514</v>
      </c>
      <c r="H37" s="208"/>
      <c r="I37" s="209"/>
      <c r="J37" s="209"/>
      <c r="K37" s="157"/>
      <c r="L37" s="157"/>
    </row>
    <row r="38" spans="1:12" x14ac:dyDescent="0.25">
      <c r="A38" s="70" t="s">
        <v>582</v>
      </c>
      <c r="B38" s="71" t="s">
        <v>204</v>
      </c>
      <c r="C38" s="206"/>
      <c r="D38" s="206"/>
      <c r="E38" s="176"/>
      <c r="F38" s="176"/>
      <c r="G38" s="157"/>
      <c r="H38" s="157"/>
      <c r="I38" s="209"/>
      <c r="J38" s="209"/>
      <c r="K38" s="68"/>
      <c r="L38" s="68"/>
    </row>
    <row r="39" spans="1:12" ht="34.5" customHeight="1" x14ac:dyDescent="0.25">
      <c r="A39" s="70">
        <v>2</v>
      </c>
      <c r="B39" s="251" t="s">
        <v>428</v>
      </c>
      <c r="C39" s="204" t="s">
        <v>539</v>
      </c>
      <c r="D39" s="204" t="s">
        <v>539</v>
      </c>
      <c r="E39" s="176"/>
      <c r="F39" s="176"/>
      <c r="G39" s="204" t="s">
        <v>539</v>
      </c>
      <c r="H39" s="204" t="s">
        <v>539</v>
      </c>
      <c r="I39" s="209"/>
      <c r="J39" s="209"/>
      <c r="K39" s="157"/>
      <c r="L39" s="157"/>
    </row>
    <row r="40" spans="1:12" ht="17.25" customHeight="1" x14ac:dyDescent="0.25">
      <c r="A40" s="70" t="s">
        <v>203</v>
      </c>
      <c r="B40" s="251" t="s">
        <v>430</v>
      </c>
      <c r="C40" s="204" t="s">
        <v>539</v>
      </c>
      <c r="D40" s="204" t="s">
        <v>539</v>
      </c>
      <c r="E40" s="176"/>
      <c r="F40" s="176"/>
      <c r="G40" s="204" t="s">
        <v>539</v>
      </c>
      <c r="H40" s="204" t="s">
        <v>539</v>
      </c>
      <c r="I40" s="209"/>
      <c r="J40" s="209"/>
      <c r="K40" s="157"/>
      <c r="L40" s="157"/>
    </row>
    <row r="41" spans="1:12" ht="18.75" customHeight="1" x14ac:dyDescent="0.25">
      <c r="A41" s="70" t="s">
        <v>202</v>
      </c>
      <c r="B41" s="71" t="s">
        <v>509</v>
      </c>
      <c r="C41" s="204"/>
      <c r="D41" s="206"/>
      <c r="E41" s="176"/>
      <c r="F41" s="176"/>
      <c r="G41" s="204"/>
      <c r="H41" s="206"/>
      <c r="I41" s="209"/>
      <c r="J41" s="209"/>
      <c r="K41" s="157"/>
      <c r="L41" s="157"/>
    </row>
    <row r="42" spans="1:12" ht="18.75" customHeight="1" x14ac:dyDescent="0.25">
      <c r="A42" s="70">
        <v>3</v>
      </c>
      <c r="B42" s="251" t="s">
        <v>429</v>
      </c>
      <c r="C42" s="204" t="s">
        <v>539</v>
      </c>
      <c r="D42" s="204" t="s">
        <v>539</v>
      </c>
      <c r="E42" s="205">
        <v>42916</v>
      </c>
      <c r="F42" s="205">
        <v>42905</v>
      </c>
      <c r="G42" s="204" t="s">
        <v>539</v>
      </c>
      <c r="H42" s="204" t="s">
        <v>539</v>
      </c>
      <c r="I42" s="209"/>
      <c r="J42" s="209"/>
      <c r="K42" s="157"/>
      <c r="L42" s="157"/>
    </row>
    <row r="43" spans="1:12" ht="18.75" customHeight="1" x14ac:dyDescent="0.25">
      <c r="A43" s="70" t="s">
        <v>201</v>
      </c>
      <c r="B43" s="251" t="s">
        <v>199</v>
      </c>
      <c r="C43" s="204" t="s">
        <v>539</v>
      </c>
      <c r="D43" s="204" t="s">
        <v>539</v>
      </c>
      <c r="E43" s="205">
        <v>42946</v>
      </c>
      <c r="F43" s="205">
        <v>43003</v>
      </c>
      <c r="G43" s="204" t="s">
        <v>539</v>
      </c>
      <c r="H43" s="204" t="s">
        <v>539</v>
      </c>
      <c r="I43" s="209"/>
      <c r="J43" s="209"/>
      <c r="K43" s="157"/>
      <c r="L43" s="157"/>
    </row>
    <row r="44" spans="1:12" ht="18.75" customHeight="1" x14ac:dyDescent="0.25">
      <c r="A44" s="70" t="s">
        <v>200</v>
      </c>
      <c r="B44" s="251" t="s">
        <v>197</v>
      </c>
      <c r="C44" s="204" t="s">
        <v>539</v>
      </c>
      <c r="D44" s="204" t="s">
        <v>539</v>
      </c>
      <c r="E44" s="205">
        <v>42946</v>
      </c>
      <c r="F44" s="205">
        <v>43038</v>
      </c>
      <c r="G44" s="204" t="s">
        <v>539</v>
      </c>
      <c r="H44" s="204" t="s">
        <v>539</v>
      </c>
      <c r="I44" s="209"/>
      <c r="J44" s="209"/>
      <c r="K44" s="157"/>
      <c r="L44" s="157"/>
    </row>
    <row r="45" spans="1:12" ht="51.75" customHeight="1" x14ac:dyDescent="0.25">
      <c r="A45" s="70" t="s">
        <v>198</v>
      </c>
      <c r="B45" s="251" t="s">
        <v>434</v>
      </c>
      <c r="C45" s="206" t="s">
        <v>514</v>
      </c>
      <c r="D45" s="204"/>
      <c r="E45" s="205">
        <v>43028</v>
      </c>
      <c r="F45" s="205">
        <v>43038</v>
      </c>
      <c r="G45" s="206" t="s">
        <v>514</v>
      </c>
      <c r="H45" s="204"/>
      <c r="I45" s="209"/>
      <c r="J45" s="209"/>
      <c r="K45" s="157"/>
      <c r="L45" s="157"/>
    </row>
    <row r="46" spans="1:12" ht="82.5" customHeight="1" x14ac:dyDescent="0.25">
      <c r="A46" s="70" t="s">
        <v>196</v>
      </c>
      <c r="B46" s="251" t="s">
        <v>432</v>
      </c>
      <c r="C46" s="159" t="s">
        <v>514</v>
      </c>
      <c r="D46" s="204"/>
      <c r="E46" s="205"/>
      <c r="F46" s="205"/>
      <c r="G46" s="159" t="s">
        <v>514</v>
      </c>
      <c r="H46" s="204"/>
      <c r="I46" s="209"/>
      <c r="J46" s="209"/>
      <c r="K46" s="157"/>
      <c r="L46" s="157"/>
    </row>
    <row r="47" spans="1:12" ht="18" customHeight="1" x14ac:dyDescent="0.25">
      <c r="A47" s="70" t="s">
        <v>194</v>
      </c>
      <c r="B47" s="251" t="s">
        <v>195</v>
      </c>
      <c r="C47" s="204" t="s">
        <v>539</v>
      </c>
      <c r="D47" s="204" t="s">
        <v>539</v>
      </c>
      <c r="E47" s="205">
        <v>43040</v>
      </c>
      <c r="F47" s="205">
        <v>43059</v>
      </c>
      <c r="G47" s="204" t="s">
        <v>539</v>
      </c>
      <c r="H47" s="204" t="s">
        <v>539</v>
      </c>
      <c r="I47" s="209"/>
      <c r="J47" s="209"/>
      <c r="K47" s="157"/>
      <c r="L47" s="157"/>
    </row>
    <row r="48" spans="1:12" ht="18" customHeight="1" x14ac:dyDescent="0.25">
      <c r="A48" s="70" t="s">
        <v>443</v>
      </c>
      <c r="B48" s="71" t="s">
        <v>193</v>
      </c>
      <c r="C48" s="160"/>
      <c r="D48" s="159"/>
      <c r="E48" s="205"/>
      <c r="F48" s="205"/>
      <c r="G48" s="160"/>
      <c r="H48" s="159"/>
      <c r="I48" s="209"/>
      <c r="J48" s="209"/>
      <c r="K48" s="157"/>
      <c r="L48" s="157"/>
    </row>
    <row r="49" spans="1:12" ht="18" customHeight="1" x14ac:dyDescent="0.25">
      <c r="A49" s="70">
        <v>4</v>
      </c>
      <c r="B49" s="251" t="s">
        <v>191</v>
      </c>
      <c r="C49" s="204" t="s">
        <v>539</v>
      </c>
      <c r="D49" s="204" t="s">
        <v>539</v>
      </c>
      <c r="E49" s="205">
        <v>43059</v>
      </c>
      <c r="F49" s="205">
        <v>43069</v>
      </c>
      <c r="G49" s="204" t="s">
        <v>539</v>
      </c>
      <c r="H49" s="204" t="s">
        <v>539</v>
      </c>
      <c r="I49" s="209"/>
      <c r="J49" s="209"/>
      <c r="K49" s="157"/>
      <c r="L49" s="157"/>
    </row>
    <row r="50" spans="1:12" ht="51.75" customHeight="1" x14ac:dyDescent="0.25">
      <c r="A50" s="70" t="s">
        <v>192</v>
      </c>
      <c r="B50" s="251" t="s">
        <v>433</v>
      </c>
      <c r="C50" s="159" t="s">
        <v>514</v>
      </c>
      <c r="D50" s="204"/>
      <c r="E50" s="205"/>
      <c r="F50" s="205"/>
      <c r="G50" s="159" t="s">
        <v>514</v>
      </c>
      <c r="H50" s="204"/>
      <c r="I50" s="209"/>
      <c r="J50" s="209"/>
      <c r="K50" s="157"/>
      <c r="L50" s="157"/>
    </row>
    <row r="51" spans="1:12" ht="35.25" customHeight="1" x14ac:dyDescent="0.25">
      <c r="A51" s="70" t="s">
        <v>190</v>
      </c>
      <c r="B51" s="251" t="s">
        <v>435</v>
      </c>
      <c r="C51" s="204"/>
      <c r="D51" s="204"/>
      <c r="E51" s="205">
        <v>43070</v>
      </c>
      <c r="F51" s="205">
        <v>43084</v>
      </c>
      <c r="G51" s="204"/>
      <c r="H51" s="204"/>
      <c r="I51" s="209"/>
      <c r="J51" s="209"/>
      <c r="K51" s="157"/>
      <c r="L51" s="157"/>
    </row>
    <row r="52" spans="1:12" ht="34.5" customHeight="1" x14ac:dyDescent="0.25">
      <c r="A52" s="70" t="s">
        <v>188</v>
      </c>
      <c r="B52" s="251" t="s">
        <v>189</v>
      </c>
      <c r="C52" s="160" t="s">
        <v>514</v>
      </c>
      <c r="D52" s="159"/>
      <c r="E52" s="205"/>
      <c r="F52" s="205"/>
      <c r="G52" s="160" t="s">
        <v>514</v>
      </c>
      <c r="H52" s="159"/>
      <c r="I52" s="209"/>
      <c r="J52" s="209"/>
      <c r="K52" s="157"/>
      <c r="L52" s="157"/>
    </row>
    <row r="53" spans="1:12" ht="19.5" customHeight="1" x14ac:dyDescent="0.25">
      <c r="A53" s="70" t="s">
        <v>186</v>
      </c>
      <c r="B53" s="137" t="s">
        <v>436</v>
      </c>
      <c r="C53" s="204" t="s">
        <v>539</v>
      </c>
      <c r="D53" s="204" t="s">
        <v>539</v>
      </c>
      <c r="E53" s="205">
        <v>43084</v>
      </c>
      <c r="F53" s="205">
        <v>43098</v>
      </c>
      <c r="G53" s="204" t="s">
        <v>539</v>
      </c>
      <c r="H53" s="204" t="s">
        <v>539</v>
      </c>
      <c r="I53" s="209"/>
      <c r="J53" s="209"/>
      <c r="K53" s="157"/>
      <c r="L53" s="157"/>
    </row>
    <row r="54" spans="1:12" ht="36" customHeight="1" x14ac:dyDescent="0.25">
      <c r="A54" s="70" t="s">
        <v>437</v>
      </c>
      <c r="B54" s="251" t="s">
        <v>187</v>
      </c>
      <c r="C54" s="204" t="s">
        <v>514</v>
      </c>
      <c r="D54" s="204"/>
      <c r="E54" s="205"/>
      <c r="F54" s="205"/>
      <c r="G54" s="204" t="s">
        <v>514</v>
      </c>
      <c r="H54" s="204"/>
      <c r="I54" s="209"/>
      <c r="J54" s="209"/>
      <c r="K54" s="157"/>
      <c r="L54" s="157"/>
    </row>
  </sheetData>
  <mergeCells count="21">
    <mergeCell ref="A14:L14"/>
    <mergeCell ref="A19:L19"/>
    <mergeCell ref="A16:L16"/>
    <mergeCell ref="A5:L5"/>
    <mergeCell ref="A7:L7"/>
    <mergeCell ref="A10:L10"/>
    <mergeCell ref="A13:L13"/>
    <mergeCell ref="A8:L8"/>
    <mergeCell ref="A11:L11"/>
    <mergeCell ref="A15:L15"/>
    <mergeCell ref="A9:L9"/>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60" zoomScaleNormal="70" workbookViewId="0">
      <selection activeCell="C23" sqref="C23:AC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10.5703125" style="61" customWidth="1"/>
    <col min="17" max="17" width="8.7109375" style="61" customWidth="1"/>
    <col min="18" max="20" width="9.140625" style="61"/>
    <col min="21" max="21" width="7.5703125" style="61" customWidth="1"/>
    <col min="22" max="24" width="9.140625" style="61"/>
    <col min="25" max="25" width="16.42578125" style="61" customWidth="1"/>
    <col min="26" max="16384" width="9.140625" style="61"/>
  </cols>
  <sheetData>
    <row r="1" spans="1:25" ht="18.75" x14ac:dyDescent="0.25">
      <c r="Q1" s="168" t="s">
        <v>70</v>
      </c>
    </row>
    <row r="2" spans="1:25" ht="18.75" x14ac:dyDescent="0.3">
      <c r="Q2" s="169" t="s">
        <v>11</v>
      </c>
    </row>
    <row r="3" spans="1:25" ht="18.75" x14ac:dyDescent="0.3">
      <c r="Q3" s="169" t="s">
        <v>69</v>
      </c>
    </row>
    <row r="4" spans="1:25"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row>
    <row r="5" spans="1:25" ht="18.75" x14ac:dyDescent="0.3">
      <c r="Q5" s="169"/>
    </row>
    <row r="6" spans="1:25" ht="18.75" x14ac:dyDescent="0.25">
      <c r="A6" s="332" t="s">
        <v>10</v>
      </c>
      <c r="B6" s="332"/>
      <c r="C6" s="332"/>
      <c r="D6" s="332"/>
      <c r="E6" s="332"/>
      <c r="F6" s="332"/>
      <c r="G6" s="332"/>
      <c r="H6" s="332"/>
      <c r="I6" s="332"/>
      <c r="J6" s="332"/>
      <c r="K6" s="332"/>
      <c r="L6" s="332"/>
      <c r="M6" s="332"/>
      <c r="N6" s="332"/>
      <c r="O6" s="332"/>
      <c r="P6" s="332"/>
      <c r="Q6" s="332"/>
    </row>
    <row r="7" spans="1:25" ht="18.75" x14ac:dyDescent="0.25">
      <c r="A7" s="170"/>
      <c r="B7" s="170"/>
      <c r="C7" s="170"/>
      <c r="D7" s="170"/>
      <c r="E7" s="170"/>
      <c r="F7" s="170"/>
      <c r="G7" s="170"/>
      <c r="H7" s="66"/>
      <c r="I7" s="66"/>
      <c r="J7" s="66"/>
      <c r="K7" s="66"/>
      <c r="L7" s="66"/>
      <c r="M7" s="66"/>
      <c r="N7" s="66"/>
      <c r="O7" s="66"/>
      <c r="P7" s="66"/>
      <c r="Q7" s="66"/>
    </row>
    <row r="8" spans="1:25" ht="18.75" x14ac:dyDescent="0.25">
      <c r="A8" s="324" t="s">
        <v>579</v>
      </c>
      <c r="B8" s="324"/>
      <c r="C8" s="324"/>
      <c r="D8" s="324"/>
      <c r="E8" s="324"/>
      <c r="F8" s="324"/>
      <c r="G8" s="324"/>
      <c r="H8" s="324"/>
      <c r="I8" s="324"/>
      <c r="J8" s="324"/>
      <c r="K8" s="324"/>
      <c r="L8" s="324"/>
      <c r="M8" s="324"/>
      <c r="N8" s="324"/>
      <c r="O8" s="324"/>
      <c r="P8" s="324"/>
      <c r="Q8" s="324"/>
    </row>
    <row r="9" spans="1:25" ht="18.75" customHeight="1" x14ac:dyDescent="0.25">
      <c r="A9" s="323" t="s">
        <v>9</v>
      </c>
      <c r="B9" s="323"/>
      <c r="C9" s="323"/>
      <c r="D9" s="323"/>
      <c r="E9" s="323"/>
      <c r="F9" s="323"/>
      <c r="G9" s="323"/>
      <c r="H9" s="323"/>
      <c r="I9" s="323"/>
      <c r="J9" s="323"/>
      <c r="K9" s="323"/>
      <c r="L9" s="323"/>
      <c r="M9" s="323"/>
      <c r="N9" s="323"/>
      <c r="O9" s="323"/>
      <c r="P9" s="323"/>
      <c r="Q9" s="323"/>
    </row>
    <row r="10" spans="1:25" ht="18.75" x14ac:dyDescent="0.25">
      <c r="A10" s="170"/>
      <c r="B10" s="170"/>
      <c r="C10" s="170"/>
      <c r="D10" s="170"/>
      <c r="E10" s="170"/>
      <c r="F10" s="170"/>
      <c r="G10" s="170"/>
      <c r="H10" s="66"/>
      <c r="I10" s="66"/>
      <c r="J10" s="66"/>
      <c r="K10" s="66"/>
      <c r="L10" s="66"/>
      <c r="M10" s="66"/>
      <c r="N10" s="66"/>
      <c r="O10" s="66"/>
      <c r="P10" s="66"/>
      <c r="Q10" s="66"/>
    </row>
    <row r="11" spans="1:25" ht="18.75" x14ac:dyDescent="0.25">
      <c r="A11" s="324" t="s">
        <v>537</v>
      </c>
      <c r="B11" s="324"/>
      <c r="C11" s="324"/>
      <c r="D11" s="324"/>
      <c r="E11" s="324"/>
      <c r="F11" s="324"/>
      <c r="G11" s="324"/>
      <c r="H11" s="324"/>
      <c r="I11" s="324"/>
      <c r="J11" s="324"/>
      <c r="K11" s="324"/>
      <c r="L11" s="324"/>
      <c r="M11" s="324"/>
      <c r="N11" s="324"/>
      <c r="O11" s="324"/>
      <c r="P11" s="324"/>
      <c r="Q11" s="324"/>
    </row>
    <row r="12" spans="1:25" x14ac:dyDescent="0.25">
      <c r="A12" s="323" t="s">
        <v>8</v>
      </c>
      <c r="B12" s="323"/>
      <c r="C12" s="323"/>
      <c r="D12" s="323"/>
      <c r="E12" s="323"/>
      <c r="F12" s="323"/>
      <c r="G12" s="323"/>
      <c r="H12" s="323"/>
      <c r="I12" s="323"/>
      <c r="J12" s="323"/>
      <c r="K12" s="323"/>
      <c r="L12" s="323"/>
      <c r="M12" s="323"/>
      <c r="N12" s="323"/>
      <c r="O12" s="323"/>
      <c r="P12" s="323"/>
      <c r="Q12" s="323"/>
    </row>
    <row r="13" spans="1:25" ht="16.5" customHeight="1" x14ac:dyDescent="0.3">
      <c r="A13" s="11"/>
      <c r="B13" s="11"/>
      <c r="C13" s="11"/>
      <c r="D13" s="11"/>
      <c r="E13" s="11"/>
      <c r="F13" s="11"/>
      <c r="G13" s="11"/>
      <c r="H13" s="65"/>
      <c r="I13" s="65"/>
      <c r="J13" s="65"/>
      <c r="K13" s="65"/>
      <c r="L13" s="65"/>
      <c r="M13" s="65"/>
      <c r="N13" s="65"/>
      <c r="O13" s="65"/>
      <c r="P13" s="65"/>
      <c r="Q13" s="65"/>
    </row>
    <row r="14" spans="1:25" ht="18.75" x14ac:dyDescent="0.25">
      <c r="A14" s="324" t="str">
        <f>'6.1. Паспорт сетевой график'!A15:L15</f>
        <v>Реконструкция ПС 110 кВ Вачимская в части установки системы мониторинга и диагностирования конденсаторов связи 110 кВ ( КС-110 Пачетлор-Контур-1 ф.В).</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5" ht="15.75" customHeight="1" x14ac:dyDescent="0.25">
      <c r="A15" s="323" t="s">
        <v>6</v>
      </c>
      <c r="B15" s="323"/>
      <c r="C15" s="323"/>
      <c r="D15" s="323"/>
      <c r="E15" s="323"/>
      <c r="F15" s="323"/>
      <c r="G15" s="323"/>
      <c r="H15" s="323"/>
      <c r="I15" s="323"/>
      <c r="J15" s="323"/>
      <c r="K15" s="323"/>
      <c r="L15" s="323"/>
      <c r="M15" s="323"/>
      <c r="N15" s="323"/>
      <c r="O15" s="323"/>
      <c r="P15" s="323"/>
      <c r="Q15" s="323"/>
    </row>
    <row r="16" spans="1:25" x14ac:dyDescent="0.25">
      <c r="A16" s="322"/>
      <c r="B16" s="322"/>
      <c r="C16" s="322"/>
      <c r="D16" s="322"/>
      <c r="E16" s="322"/>
      <c r="F16" s="322"/>
      <c r="G16" s="322"/>
      <c r="H16" s="322"/>
      <c r="I16" s="322"/>
      <c r="J16" s="322"/>
      <c r="K16" s="322"/>
      <c r="L16" s="322"/>
      <c r="M16" s="322"/>
      <c r="N16" s="322"/>
      <c r="O16" s="322"/>
      <c r="P16" s="322"/>
      <c r="Q16" s="322"/>
    </row>
    <row r="17" spans="1:29" ht="8.25" customHeight="1" x14ac:dyDescent="0.25"/>
    <row r="18" spans="1:29" x14ac:dyDescent="0.25">
      <c r="A18" s="337" t="s">
        <v>480</v>
      </c>
      <c r="B18" s="337"/>
      <c r="C18" s="337"/>
      <c r="D18" s="337"/>
      <c r="E18" s="337"/>
      <c r="F18" s="337"/>
      <c r="G18" s="337"/>
      <c r="H18" s="337"/>
      <c r="I18" s="337"/>
      <c r="J18" s="337"/>
      <c r="K18" s="337"/>
      <c r="L18" s="337"/>
      <c r="M18" s="337"/>
      <c r="N18" s="337"/>
      <c r="O18" s="337"/>
      <c r="P18" s="337"/>
      <c r="Q18" s="337"/>
    </row>
    <row r="19" spans="1:29" ht="6" customHeight="1" x14ac:dyDescent="0.25"/>
    <row r="20" spans="1:29" ht="33" customHeight="1" x14ac:dyDescent="0.25">
      <c r="A20" s="325" t="s">
        <v>185</v>
      </c>
      <c r="B20" s="325" t="s">
        <v>184</v>
      </c>
      <c r="C20" s="328" t="s">
        <v>183</v>
      </c>
      <c r="D20" s="328"/>
      <c r="E20" s="329" t="s">
        <v>182</v>
      </c>
      <c r="F20" s="329"/>
      <c r="G20" s="325" t="s">
        <v>594</v>
      </c>
      <c r="H20" s="330" t="s">
        <v>584</v>
      </c>
      <c r="I20" s="331"/>
      <c r="J20" s="331"/>
      <c r="K20" s="331"/>
      <c r="L20" s="330" t="s">
        <v>585</v>
      </c>
      <c r="M20" s="331"/>
      <c r="N20" s="331"/>
      <c r="O20" s="331"/>
      <c r="P20" s="330" t="s">
        <v>586</v>
      </c>
      <c r="Q20" s="331"/>
      <c r="R20" s="331"/>
      <c r="S20" s="331"/>
      <c r="T20" s="330" t="s">
        <v>587</v>
      </c>
      <c r="U20" s="331"/>
      <c r="V20" s="331"/>
      <c r="W20" s="331"/>
      <c r="X20" s="330" t="s">
        <v>588</v>
      </c>
      <c r="Y20" s="331"/>
      <c r="Z20" s="331"/>
      <c r="AA20" s="331"/>
      <c r="AB20" s="333" t="s">
        <v>181</v>
      </c>
      <c r="AC20" s="334"/>
    </row>
    <row r="21" spans="1:29" ht="80.25" customHeight="1" x14ac:dyDescent="0.25">
      <c r="A21" s="326"/>
      <c r="B21" s="326"/>
      <c r="C21" s="328"/>
      <c r="D21" s="328"/>
      <c r="E21" s="329"/>
      <c r="F21" s="329"/>
      <c r="G21" s="326"/>
      <c r="H21" s="328" t="s">
        <v>2</v>
      </c>
      <c r="I21" s="328"/>
      <c r="J21" s="328" t="s">
        <v>179</v>
      </c>
      <c r="K21" s="328"/>
      <c r="L21" s="328" t="s">
        <v>2</v>
      </c>
      <c r="M21" s="328"/>
      <c r="N21" s="328" t="s">
        <v>179</v>
      </c>
      <c r="O21" s="328"/>
      <c r="P21" s="328" t="s">
        <v>2</v>
      </c>
      <c r="Q21" s="328"/>
      <c r="R21" s="328" t="s">
        <v>179</v>
      </c>
      <c r="S21" s="328"/>
      <c r="T21" s="328" t="s">
        <v>2</v>
      </c>
      <c r="U21" s="328"/>
      <c r="V21" s="328" t="s">
        <v>179</v>
      </c>
      <c r="W21" s="328"/>
      <c r="X21" s="328" t="s">
        <v>2</v>
      </c>
      <c r="Y21" s="328"/>
      <c r="Z21" s="328" t="s">
        <v>179</v>
      </c>
      <c r="AA21" s="328"/>
      <c r="AB21" s="335"/>
      <c r="AC21" s="336"/>
    </row>
    <row r="22" spans="1:29" ht="89.25" customHeight="1" x14ac:dyDescent="0.25">
      <c r="A22" s="327"/>
      <c r="B22" s="327"/>
      <c r="C22" s="253" t="s">
        <v>2</v>
      </c>
      <c r="D22" s="253" t="s">
        <v>179</v>
      </c>
      <c r="E22" s="255" t="s">
        <v>592</v>
      </c>
      <c r="F22" s="255" t="s">
        <v>595</v>
      </c>
      <c r="G22" s="327"/>
      <c r="H22" s="227" t="s">
        <v>461</v>
      </c>
      <c r="I22" s="227" t="s">
        <v>462</v>
      </c>
      <c r="J22" s="227" t="s">
        <v>461</v>
      </c>
      <c r="K22" s="227" t="s">
        <v>462</v>
      </c>
      <c r="L22" s="227" t="s">
        <v>461</v>
      </c>
      <c r="M22" s="227" t="s">
        <v>462</v>
      </c>
      <c r="N22" s="227" t="s">
        <v>461</v>
      </c>
      <c r="O22" s="227" t="s">
        <v>462</v>
      </c>
      <c r="P22" s="227" t="s">
        <v>461</v>
      </c>
      <c r="Q22" s="227" t="s">
        <v>462</v>
      </c>
      <c r="R22" s="227" t="s">
        <v>461</v>
      </c>
      <c r="S22" s="227" t="s">
        <v>462</v>
      </c>
      <c r="T22" s="227" t="s">
        <v>461</v>
      </c>
      <c r="U22" s="227" t="s">
        <v>462</v>
      </c>
      <c r="V22" s="227" t="s">
        <v>461</v>
      </c>
      <c r="W22" s="227" t="s">
        <v>462</v>
      </c>
      <c r="X22" s="227" t="s">
        <v>461</v>
      </c>
      <c r="Y22" s="227" t="s">
        <v>462</v>
      </c>
      <c r="Z22" s="227" t="s">
        <v>461</v>
      </c>
      <c r="AA22" s="227" t="s">
        <v>462</v>
      </c>
      <c r="AB22" s="253" t="s">
        <v>180</v>
      </c>
      <c r="AC22" s="253" t="s">
        <v>179</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228">
        <v>1</v>
      </c>
      <c r="B24" s="229" t="s">
        <v>178</v>
      </c>
      <c r="C24" s="230">
        <v>0</v>
      </c>
      <c r="D24" s="230">
        <v>0</v>
      </c>
      <c r="E24" s="230">
        <v>0</v>
      </c>
      <c r="F24" s="230">
        <v>0</v>
      </c>
      <c r="G24" s="230">
        <v>0</v>
      </c>
      <c r="H24" s="230">
        <v>0</v>
      </c>
      <c r="I24" s="230"/>
      <c r="J24" s="230">
        <v>0</v>
      </c>
      <c r="K24" s="230"/>
      <c r="L24" s="230">
        <v>0</v>
      </c>
      <c r="M24" s="230"/>
      <c r="N24" s="230">
        <v>0</v>
      </c>
      <c r="O24" s="230"/>
      <c r="P24" s="230">
        <v>0</v>
      </c>
      <c r="Q24" s="230"/>
      <c r="R24" s="230">
        <v>0</v>
      </c>
      <c r="S24" s="230"/>
      <c r="T24" s="230">
        <v>0</v>
      </c>
      <c r="U24" s="230"/>
      <c r="V24" s="230">
        <v>0</v>
      </c>
      <c r="W24" s="230"/>
      <c r="X24" s="230">
        <v>0</v>
      </c>
      <c r="Y24" s="230"/>
      <c r="Z24" s="230">
        <v>0</v>
      </c>
      <c r="AA24" s="230"/>
      <c r="AB24" s="230">
        <v>0</v>
      </c>
      <c r="AC24" s="230">
        <v>0</v>
      </c>
    </row>
    <row r="25" spans="1:29" ht="24" customHeight="1" x14ac:dyDescent="0.25">
      <c r="A25" s="231" t="s">
        <v>177</v>
      </c>
      <c r="B25" s="232"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175</v>
      </c>
      <c r="B26" s="232"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173</v>
      </c>
      <c r="B27" s="232" t="s">
        <v>418</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v>0</v>
      </c>
      <c r="AA27" s="230"/>
      <c r="AB27" s="230">
        <v>0</v>
      </c>
      <c r="AC27" s="230">
        <v>0</v>
      </c>
    </row>
    <row r="28" spans="1:29" x14ac:dyDescent="0.25">
      <c r="A28" s="231" t="s">
        <v>172</v>
      </c>
      <c r="B28" s="232"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170</v>
      </c>
      <c r="B29" s="233" t="s">
        <v>169</v>
      </c>
      <c r="C29" s="230"/>
      <c r="D29" s="230"/>
      <c r="E29" s="230"/>
      <c r="F29" s="230"/>
      <c r="G29" s="230">
        <v>0</v>
      </c>
      <c r="H29" s="230">
        <v>0</v>
      </c>
      <c r="I29" s="230"/>
      <c r="J29" s="230">
        <v>0</v>
      </c>
      <c r="K29" s="230"/>
      <c r="L29" s="230">
        <v>0</v>
      </c>
      <c r="M29" s="230"/>
      <c r="N29" s="230">
        <v>0</v>
      </c>
      <c r="O29" s="230"/>
      <c r="P29" s="230">
        <v>0</v>
      </c>
      <c r="Q29" s="230"/>
      <c r="R29" s="230">
        <v>0</v>
      </c>
      <c r="S29" s="230"/>
      <c r="T29" s="230">
        <v>0</v>
      </c>
      <c r="U29" s="230"/>
      <c r="V29" s="230">
        <v>0</v>
      </c>
      <c r="W29" s="230"/>
      <c r="X29" s="230">
        <v>0</v>
      </c>
      <c r="Y29" s="230"/>
      <c r="Z29" s="230">
        <v>0</v>
      </c>
      <c r="AA29" s="230"/>
      <c r="AB29" s="230">
        <v>0</v>
      </c>
      <c r="AC29" s="230">
        <v>0</v>
      </c>
    </row>
    <row r="30" spans="1:29" ht="47.25" x14ac:dyDescent="0.25">
      <c r="A30" s="228" t="s">
        <v>64</v>
      </c>
      <c r="B30" s="229" t="s">
        <v>168</v>
      </c>
      <c r="C30" s="230">
        <v>0</v>
      </c>
      <c r="D30" s="230">
        <v>0</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v>0</v>
      </c>
      <c r="AA30" s="230"/>
      <c r="AB30" s="230">
        <v>0</v>
      </c>
      <c r="AC30" s="230">
        <v>0</v>
      </c>
    </row>
    <row r="31" spans="1:29" x14ac:dyDescent="0.25">
      <c r="A31" s="228" t="s">
        <v>167</v>
      </c>
      <c r="B31" s="232" t="s">
        <v>166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165</v>
      </c>
      <c r="B32" s="232" t="s">
        <v>164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163</v>
      </c>
      <c r="B33" s="232"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161</v>
      </c>
      <c r="B34" s="232" t="s">
        <v>160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158</v>
      </c>
      <c r="B36" s="232" t="s">
        <v>542</v>
      </c>
      <c r="C36" s="230"/>
      <c r="D36" s="230"/>
      <c r="E36" s="230"/>
      <c r="F36" s="230"/>
      <c r="G36" s="230">
        <v>0</v>
      </c>
      <c r="H36" s="230">
        <v>0</v>
      </c>
      <c r="I36" s="244" t="s">
        <v>516</v>
      </c>
      <c r="J36" s="230">
        <v>0</v>
      </c>
      <c r="K36" s="230" t="s">
        <v>516</v>
      </c>
      <c r="L36" s="230">
        <v>0</v>
      </c>
      <c r="M36" s="244" t="s">
        <v>516</v>
      </c>
      <c r="N36" s="230">
        <v>0</v>
      </c>
      <c r="O36" s="230" t="s">
        <v>516</v>
      </c>
      <c r="P36" s="230">
        <v>0</v>
      </c>
      <c r="Q36" s="244" t="s">
        <v>516</v>
      </c>
      <c r="R36" s="230">
        <v>0</v>
      </c>
      <c r="S36" s="230" t="s">
        <v>516</v>
      </c>
      <c r="T36" s="230">
        <v>0</v>
      </c>
      <c r="U36" s="244" t="s">
        <v>516</v>
      </c>
      <c r="V36" s="230">
        <v>0</v>
      </c>
      <c r="W36" s="230" t="s">
        <v>516</v>
      </c>
      <c r="X36" s="230">
        <v>0</v>
      </c>
      <c r="Y36" s="244" t="s">
        <v>516</v>
      </c>
      <c r="Z36" s="230">
        <v>0</v>
      </c>
      <c r="AA36" s="230" t="s">
        <v>516</v>
      </c>
      <c r="AB36" s="230">
        <v>0</v>
      </c>
      <c r="AC36" s="230">
        <v>0</v>
      </c>
    </row>
    <row r="37" spans="1:29" ht="31.5" x14ac:dyDescent="0.25">
      <c r="A37" s="231" t="s">
        <v>157</v>
      </c>
      <c r="B37" s="234" t="s">
        <v>540</v>
      </c>
      <c r="C37" s="230"/>
      <c r="D37" s="230"/>
      <c r="E37" s="230"/>
      <c r="F37" s="230"/>
      <c r="G37" s="230">
        <v>0</v>
      </c>
      <c r="H37" s="230">
        <v>0</v>
      </c>
      <c r="I37" s="244" t="s">
        <v>516</v>
      </c>
      <c r="J37" s="230">
        <v>0</v>
      </c>
      <c r="K37" s="230" t="s">
        <v>516</v>
      </c>
      <c r="L37" s="230">
        <v>0</v>
      </c>
      <c r="M37" s="244" t="s">
        <v>516</v>
      </c>
      <c r="N37" s="230">
        <v>0</v>
      </c>
      <c r="O37" s="230" t="s">
        <v>516</v>
      </c>
      <c r="P37" s="230">
        <v>0</v>
      </c>
      <c r="Q37" s="244" t="s">
        <v>516</v>
      </c>
      <c r="R37" s="230">
        <v>0</v>
      </c>
      <c r="S37" s="230" t="s">
        <v>516</v>
      </c>
      <c r="T37" s="230">
        <v>0</v>
      </c>
      <c r="U37" s="244" t="s">
        <v>516</v>
      </c>
      <c r="V37" s="230">
        <v>0</v>
      </c>
      <c r="W37" s="230" t="s">
        <v>516</v>
      </c>
      <c r="X37" s="230">
        <v>0</v>
      </c>
      <c r="Y37" s="244" t="s">
        <v>516</v>
      </c>
      <c r="Z37" s="230">
        <v>0</v>
      </c>
      <c r="AA37" s="230" t="s">
        <v>516</v>
      </c>
      <c r="AB37" s="230">
        <v>0</v>
      </c>
      <c r="AC37" s="230">
        <v>0</v>
      </c>
    </row>
    <row r="38" spans="1:29" x14ac:dyDescent="0.25">
      <c r="A38" s="231" t="s">
        <v>156</v>
      </c>
      <c r="B38" s="234" t="s">
        <v>147</v>
      </c>
      <c r="C38" s="230"/>
      <c r="D38" s="230"/>
      <c r="E38" s="230"/>
      <c r="F38" s="230"/>
      <c r="G38" s="230">
        <v>0</v>
      </c>
      <c r="H38" s="230">
        <v>0</v>
      </c>
      <c r="I38" s="244" t="s">
        <v>516</v>
      </c>
      <c r="J38" s="230">
        <v>0</v>
      </c>
      <c r="K38" s="230" t="s">
        <v>516</v>
      </c>
      <c r="L38" s="230">
        <v>0</v>
      </c>
      <c r="M38" s="244" t="s">
        <v>516</v>
      </c>
      <c r="N38" s="230">
        <v>0</v>
      </c>
      <c r="O38" s="230" t="s">
        <v>516</v>
      </c>
      <c r="P38" s="230">
        <v>0</v>
      </c>
      <c r="Q38" s="244" t="s">
        <v>516</v>
      </c>
      <c r="R38" s="230">
        <v>0</v>
      </c>
      <c r="S38" s="230" t="s">
        <v>516</v>
      </c>
      <c r="T38" s="230">
        <v>0</v>
      </c>
      <c r="U38" s="244" t="s">
        <v>516</v>
      </c>
      <c r="V38" s="230">
        <v>0</v>
      </c>
      <c r="W38" s="230" t="s">
        <v>516</v>
      </c>
      <c r="X38" s="230">
        <v>0</v>
      </c>
      <c r="Y38" s="244" t="s">
        <v>516</v>
      </c>
      <c r="Z38" s="230">
        <v>0</v>
      </c>
      <c r="AA38" s="230" t="s">
        <v>516</v>
      </c>
      <c r="AB38" s="230">
        <v>0</v>
      </c>
      <c r="AC38" s="230">
        <v>0</v>
      </c>
    </row>
    <row r="39" spans="1:29" x14ac:dyDescent="0.25">
      <c r="A39" s="231" t="s">
        <v>155</v>
      </c>
      <c r="B39" s="232" t="s">
        <v>581</v>
      </c>
      <c r="C39" s="230"/>
      <c r="D39" s="230"/>
      <c r="E39" s="230"/>
      <c r="F39" s="230"/>
      <c r="G39" s="230">
        <v>0</v>
      </c>
      <c r="H39" s="230">
        <v>0</v>
      </c>
      <c r="I39" s="244" t="s">
        <v>516</v>
      </c>
      <c r="J39" s="230">
        <v>0</v>
      </c>
      <c r="K39" s="230" t="s">
        <v>516</v>
      </c>
      <c r="L39" s="230">
        <v>0</v>
      </c>
      <c r="M39" s="244" t="s">
        <v>516</v>
      </c>
      <c r="N39" s="230">
        <v>0</v>
      </c>
      <c r="O39" s="230" t="s">
        <v>516</v>
      </c>
      <c r="P39" s="230">
        <v>0</v>
      </c>
      <c r="Q39" s="244" t="s">
        <v>516</v>
      </c>
      <c r="R39" s="230">
        <v>0</v>
      </c>
      <c r="S39" s="230" t="s">
        <v>516</v>
      </c>
      <c r="T39" s="230">
        <v>0</v>
      </c>
      <c r="U39" s="244" t="s">
        <v>516</v>
      </c>
      <c r="V39" s="230">
        <v>0</v>
      </c>
      <c r="W39" s="230" t="s">
        <v>516</v>
      </c>
      <c r="X39" s="230">
        <v>0</v>
      </c>
      <c r="Y39" s="244" t="s">
        <v>516</v>
      </c>
      <c r="Z39" s="230">
        <v>0</v>
      </c>
      <c r="AA39" s="230" t="s">
        <v>516</v>
      </c>
      <c r="AB39" s="230">
        <v>0</v>
      </c>
      <c r="AC39" s="230">
        <v>0</v>
      </c>
    </row>
    <row r="40" spans="1:29" x14ac:dyDescent="0.25">
      <c r="A40" s="231" t="s">
        <v>154</v>
      </c>
      <c r="B40" s="232" t="s">
        <v>543</v>
      </c>
      <c r="C40" s="230"/>
      <c r="D40" s="230"/>
      <c r="E40" s="230"/>
      <c r="F40" s="230"/>
      <c r="G40" s="230">
        <v>0</v>
      </c>
      <c r="H40" s="230">
        <v>0</v>
      </c>
      <c r="I40" s="244" t="s">
        <v>516</v>
      </c>
      <c r="J40" s="230">
        <v>0</v>
      </c>
      <c r="K40" s="230" t="s">
        <v>516</v>
      </c>
      <c r="L40" s="230">
        <v>0</v>
      </c>
      <c r="M40" s="244" t="s">
        <v>516</v>
      </c>
      <c r="N40" s="230">
        <v>0</v>
      </c>
      <c r="O40" s="230" t="s">
        <v>516</v>
      </c>
      <c r="P40" s="230">
        <v>0</v>
      </c>
      <c r="Q40" s="244" t="s">
        <v>516</v>
      </c>
      <c r="R40" s="230">
        <v>0</v>
      </c>
      <c r="S40" s="230" t="s">
        <v>516</v>
      </c>
      <c r="T40" s="230">
        <v>0</v>
      </c>
      <c r="U40" s="244" t="s">
        <v>516</v>
      </c>
      <c r="V40" s="230">
        <v>0</v>
      </c>
      <c r="W40" s="230" t="s">
        <v>516</v>
      </c>
      <c r="X40" s="230">
        <v>0</v>
      </c>
      <c r="Y40" s="244" t="s">
        <v>516</v>
      </c>
      <c r="Z40" s="230">
        <v>0</v>
      </c>
      <c r="AA40" s="230" t="s">
        <v>516</v>
      </c>
      <c r="AB40" s="230">
        <v>0</v>
      </c>
      <c r="AC40" s="230">
        <v>0</v>
      </c>
    </row>
    <row r="41" spans="1:29" x14ac:dyDescent="0.25">
      <c r="A41" s="231" t="s">
        <v>153</v>
      </c>
      <c r="B41" s="232" t="s">
        <v>544</v>
      </c>
      <c r="C41" s="230"/>
      <c r="D41" s="230"/>
      <c r="E41" s="230"/>
      <c r="F41" s="230"/>
      <c r="G41" s="230">
        <v>0</v>
      </c>
      <c r="H41" s="230">
        <v>0</v>
      </c>
      <c r="I41" s="244" t="s">
        <v>516</v>
      </c>
      <c r="J41" s="230">
        <v>0</v>
      </c>
      <c r="K41" s="230" t="s">
        <v>516</v>
      </c>
      <c r="L41" s="230">
        <v>0</v>
      </c>
      <c r="M41" s="244" t="s">
        <v>516</v>
      </c>
      <c r="N41" s="230">
        <v>0</v>
      </c>
      <c r="O41" s="230" t="s">
        <v>516</v>
      </c>
      <c r="P41" s="230">
        <v>0</v>
      </c>
      <c r="Q41" s="244" t="s">
        <v>516</v>
      </c>
      <c r="R41" s="230">
        <v>0</v>
      </c>
      <c r="S41" s="230" t="s">
        <v>516</v>
      </c>
      <c r="T41" s="230">
        <v>0</v>
      </c>
      <c r="U41" s="244" t="s">
        <v>516</v>
      </c>
      <c r="V41" s="230">
        <v>0</v>
      </c>
      <c r="W41" s="230" t="s">
        <v>516</v>
      </c>
      <c r="X41" s="230">
        <v>0</v>
      </c>
      <c r="Y41" s="244" t="s">
        <v>516</v>
      </c>
      <c r="Z41" s="230">
        <v>0</v>
      </c>
      <c r="AA41" s="230" t="s">
        <v>516</v>
      </c>
      <c r="AB41" s="230">
        <v>0</v>
      </c>
      <c r="AC41" s="230">
        <v>0</v>
      </c>
    </row>
    <row r="42" spans="1:29" x14ac:dyDescent="0.25">
      <c r="A42" s="231" t="s">
        <v>152</v>
      </c>
      <c r="B42" s="232" t="s">
        <v>545</v>
      </c>
      <c r="C42" s="230"/>
      <c r="D42" s="230"/>
      <c r="E42" s="230"/>
      <c r="F42" s="230"/>
      <c r="G42" s="230">
        <v>0</v>
      </c>
      <c r="H42" s="230">
        <v>0</v>
      </c>
      <c r="I42" s="244" t="s">
        <v>516</v>
      </c>
      <c r="J42" s="230">
        <v>0</v>
      </c>
      <c r="K42" s="230" t="s">
        <v>516</v>
      </c>
      <c r="L42" s="230">
        <v>0</v>
      </c>
      <c r="M42" s="244" t="s">
        <v>516</v>
      </c>
      <c r="N42" s="230">
        <v>0</v>
      </c>
      <c r="O42" s="230" t="s">
        <v>516</v>
      </c>
      <c r="P42" s="230">
        <v>0</v>
      </c>
      <c r="Q42" s="244" t="s">
        <v>516</v>
      </c>
      <c r="R42" s="230">
        <v>0</v>
      </c>
      <c r="S42" s="230" t="s">
        <v>516</v>
      </c>
      <c r="T42" s="230">
        <v>0</v>
      </c>
      <c r="U42" s="244" t="s">
        <v>516</v>
      </c>
      <c r="V42" s="230">
        <v>0</v>
      </c>
      <c r="W42" s="230" t="s">
        <v>516</v>
      </c>
      <c r="X42" s="230">
        <v>0</v>
      </c>
      <c r="Y42" s="244" t="s">
        <v>516</v>
      </c>
      <c r="Z42" s="230">
        <v>0</v>
      </c>
      <c r="AA42" s="230" t="s">
        <v>516</v>
      </c>
      <c r="AB42" s="230">
        <v>0</v>
      </c>
      <c r="AC42" s="230">
        <v>0</v>
      </c>
    </row>
    <row r="43" spans="1:29" x14ac:dyDescent="0.25">
      <c r="A43" s="231" t="s">
        <v>546</v>
      </c>
      <c r="B43" s="232" t="s">
        <v>547</v>
      </c>
      <c r="C43" s="230"/>
      <c r="D43" s="230"/>
      <c r="E43" s="230"/>
      <c r="F43" s="230"/>
      <c r="G43" s="230">
        <v>0</v>
      </c>
      <c r="H43" s="230">
        <v>0</v>
      </c>
      <c r="I43" s="244" t="s">
        <v>516</v>
      </c>
      <c r="J43" s="230">
        <v>0</v>
      </c>
      <c r="K43" s="230" t="s">
        <v>516</v>
      </c>
      <c r="L43" s="230">
        <v>0</v>
      </c>
      <c r="M43" s="244" t="s">
        <v>516</v>
      </c>
      <c r="N43" s="230">
        <v>0</v>
      </c>
      <c r="O43" s="230" t="s">
        <v>516</v>
      </c>
      <c r="P43" s="230">
        <v>0</v>
      </c>
      <c r="Q43" s="244" t="s">
        <v>516</v>
      </c>
      <c r="R43" s="230">
        <v>0</v>
      </c>
      <c r="S43" s="230" t="s">
        <v>516</v>
      </c>
      <c r="T43" s="230">
        <v>0</v>
      </c>
      <c r="U43" s="244" t="s">
        <v>516</v>
      </c>
      <c r="V43" s="230">
        <v>0</v>
      </c>
      <c r="W43" s="230" t="s">
        <v>516</v>
      </c>
      <c r="X43" s="230">
        <v>0</v>
      </c>
      <c r="Y43" s="244" t="s">
        <v>516</v>
      </c>
      <c r="Z43" s="230">
        <v>0</v>
      </c>
      <c r="AA43" s="230" t="s">
        <v>516</v>
      </c>
      <c r="AB43" s="230">
        <v>0</v>
      </c>
      <c r="AC43" s="230">
        <v>0</v>
      </c>
    </row>
    <row r="44" spans="1:29" x14ac:dyDescent="0.25">
      <c r="A44" s="231" t="s">
        <v>548</v>
      </c>
      <c r="B44" s="232" t="s">
        <v>549</v>
      </c>
      <c r="C44" s="230"/>
      <c r="D44" s="230"/>
      <c r="E44" s="230"/>
      <c r="F44" s="230"/>
      <c r="G44" s="230">
        <v>0</v>
      </c>
      <c r="H44" s="230">
        <v>0</v>
      </c>
      <c r="I44" s="244" t="s">
        <v>516</v>
      </c>
      <c r="J44" s="230">
        <v>0</v>
      </c>
      <c r="K44" s="230" t="s">
        <v>516</v>
      </c>
      <c r="L44" s="230">
        <v>0</v>
      </c>
      <c r="M44" s="244" t="s">
        <v>516</v>
      </c>
      <c r="N44" s="230">
        <v>0</v>
      </c>
      <c r="O44" s="230" t="s">
        <v>516</v>
      </c>
      <c r="P44" s="230">
        <v>0</v>
      </c>
      <c r="Q44" s="244" t="s">
        <v>516</v>
      </c>
      <c r="R44" s="230">
        <v>0</v>
      </c>
      <c r="S44" s="230" t="s">
        <v>516</v>
      </c>
      <c r="T44" s="230">
        <v>0</v>
      </c>
      <c r="U44" s="244" t="s">
        <v>516</v>
      </c>
      <c r="V44" s="230">
        <v>0</v>
      </c>
      <c r="W44" s="230" t="s">
        <v>516</v>
      </c>
      <c r="X44" s="230">
        <v>0</v>
      </c>
      <c r="Y44" s="244" t="s">
        <v>516</v>
      </c>
      <c r="Z44" s="230">
        <v>0</v>
      </c>
      <c r="AA44" s="230" t="s">
        <v>516</v>
      </c>
      <c r="AB44" s="230">
        <v>0</v>
      </c>
      <c r="AC44" s="230">
        <v>0</v>
      </c>
    </row>
    <row r="45" spans="1:29" x14ac:dyDescent="0.25">
      <c r="A45" s="231" t="s">
        <v>550</v>
      </c>
      <c r="B45" s="232" t="s">
        <v>551</v>
      </c>
      <c r="C45" s="230"/>
      <c r="D45" s="230"/>
      <c r="E45" s="230"/>
      <c r="F45" s="230"/>
      <c r="G45" s="230">
        <v>0</v>
      </c>
      <c r="H45" s="230">
        <v>0</v>
      </c>
      <c r="I45" s="244" t="s">
        <v>516</v>
      </c>
      <c r="J45" s="230">
        <v>0</v>
      </c>
      <c r="K45" s="230" t="s">
        <v>516</v>
      </c>
      <c r="L45" s="230">
        <v>0</v>
      </c>
      <c r="M45" s="244" t="s">
        <v>516</v>
      </c>
      <c r="N45" s="230">
        <v>0</v>
      </c>
      <c r="O45" s="230" t="s">
        <v>516</v>
      </c>
      <c r="P45" s="230">
        <v>0</v>
      </c>
      <c r="Q45" s="244" t="s">
        <v>516</v>
      </c>
      <c r="R45" s="230">
        <v>0</v>
      </c>
      <c r="S45" s="230" t="s">
        <v>516</v>
      </c>
      <c r="T45" s="230">
        <v>0</v>
      </c>
      <c r="U45" s="244" t="s">
        <v>516</v>
      </c>
      <c r="V45" s="230">
        <v>0</v>
      </c>
      <c r="W45" s="230" t="s">
        <v>516</v>
      </c>
      <c r="X45" s="230">
        <v>0</v>
      </c>
      <c r="Y45" s="244" t="s">
        <v>516</v>
      </c>
      <c r="Z45" s="230">
        <v>0</v>
      </c>
      <c r="AA45" s="230" t="s">
        <v>516</v>
      </c>
      <c r="AB45" s="230">
        <v>0</v>
      </c>
      <c r="AC45" s="230">
        <v>0</v>
      </c>
    </row>
    <row r="46" spans="1:29" x14ac:dyDescent="0.25">
      <c r="A46" s="231" t="s">
        <v>552</v>
      </c>
      <c r="B46" s="232" t="s">
        <v>553</v>
      </c>
      <c r="C46" s="230"/>
      <c r="D46" s="230"/>
      <c r="E46" s="230"/>
      <c r="F46" s="230"/>
      <c r="G46" s="230">
        <v>0</v>
      </c>
      <c r="H46" s="230">
        <v>0</v>
      </c>
      <c r="I46" s="244" t="s">
        <v>516</v>
      </c>
      <c r="J46" s="230">
        <v>0</v>
      </c>
      <c r="K46" s="230" t="s">
        <v>516</v>
      </c>
      <c r="L46" s="230">
        <v>0</v>
      </c>
      <c r="M46" s="244" t="s">
        <v>516</v>
      </c>
      <c r="N46" s="230">
        <v>0</v>
      </c>
      <c r="O46" s="230" t="s">
        <v>516</v>
      </c>
      <c r="P46" s="230">
        <v>0</v>
      </c>
      <c r="Q46" s="244" t="s">
        <v>516</v>
      </c>
      <c r="R46" s="230">
        <v>0</v>
      </c>
      <c r="S46" s="230" t="s">
        <v>516</v>
      </c>
      <c r="T46" s="230">
        <v>0</v>
      </c>
      <c r="U46" s="244" t="s">
        <v>516</v>
      </c>
      <c r="V46" s="230">
        <v>0</v>
      </c>
      <c r="W46" s="230" t="s">
        <v>516</v>
      </c>
      <c r="X46" s="230">
        <v>0</v>
      </c>
      <c r="Y46" s="244" t="s">
        <v>516</v>
      </c>
      <c r="Z46" s="230">
        <v>0</v>
      </c>
      <c r="AA46" s="230" t="s">
        <v>516</v>
      </c>
      <c r="AB46" s="230">
        <v>0</v>
      </c>
      <c r="AC46" s="230">
        <v>0</v>
      </c>
    </row>
    <row r="47" spans="1:29" x14ac:dyDescent="0.25">
      <c r="A47" s="228" t="s">
        <v>62</v>
      </c>
      <c r="B47" s="229" t="s">
        <v>151</v>
      </c>
      <c r="C47" s="230"/>
      <c r="D47" s="230"/>
      <c r="E47" s="230"/>
      <c r="F47" s="230"/>
      <c r="G47" s="230"/>
      <c r="H47" s="230"/>
      <c r="I47" s="230"/>
      <c r="J47" s="230"/>
      <c r="K47" s="230"/>
      <c r="L47" s="230"/>
      <c r="M47" s="230"/>
      <c r="N47" s="230"/>
      <c r="O47" s="230"/>
      <c r="P47" s="230"/>
      <c r="Q47" s="230"/>
      <c r="R47" s="230"/>
      <c r="S47" s="244"/>
      <c r="T47" s="230"/>
      <c r="U47" s="230"/>
      <c r="V47" s="230"/>
      <c r="W47" s="230"/>
      <c r="X47" s="230"/>
      <c r="Y47" s="230"/>
      <c r="Z47" s="230"/>
      <c r="AA47" s="230"/>
      <c r="AB47" s="230"/>
      <c r="AC47" s="230"/>
    </row>
    <row r="48" spans="1:29" x14ac:dyDescent="0.25">
      <c r="A48" s="231" t="s">
        <v>150</v>
      </c>
      <c r="B48" s="232" t="s">
        <v>542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149</v>
      </c>
      <c r="B49" s="234" t="s">
        <v>540</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148</v>
      </c>
      <c r="B50" s="234"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146</v>
      </c>
      <c r="B51" s="232" t="s">
        <v>145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144</v>
      </c>
      <c r="B52" s="232"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142</v>
      </c>
      <c r="B53" s="232"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140</v>
      </c>
      <c r="B54" s="232" t="s">
        <v>543</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554</v>
      </c>
      <c r="B55" s="232" t="s">
        <v>544</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555</v>
      </c>
      <c r="B56" s="232" t="s">
        <v>545</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556</v>
      </c>
      <c r="B57" s="232" t="s">
        <v>547</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557</v>
      </c>
      <c r="B58" s="232" t="s">
        <v>549</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v>0</v>
      </c>
      <c r="AA58" s="230"/>
      <c r="AB58" s="230">
        <v>0</v>
      </c>
      <c r="AC58" s="230">
        <v>0</v>
      </c>
    </row>
    <row r="59" spans="1:29" x14ac:dyDescent="0.25">
      <c r="A59" s="231" t="s">
        <v>558</v>
      </c>
      <c r="B59" s="232" t="s">
        <v>551</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559</v>
      </c>
      <c r="B60" s="232" t="s">
        <v>553</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60</v>
      </c>
      <c r="B61" s="22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138</v>
      </c>
      <c r="B62" s="232" t="s">
        <v>137</v>
      </c>
      <c r="C62" s="230">
        <v>0</v>
      </c>
      <c r="D62" s="230">
        <v>0</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v>0</v>
      </c>
      <c r="AC62" s="230">
        <v>0</v>
      </c>
    </row>
    <row r="63" spans="1:29" x14ac:dyDescent="0.25">
      <c r="A63" s="231" t="s">
        <v>136</v>
      </c>
      <c r="B63" s="234"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135</v>
      </c>
      <c r="B64" s="232"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ht="50.25" customHeight="1" x14ac:dyDescent="0.25">
      <c r="A65" s="231" t="s">
        <v>134</v>
      </c>
      <c r="B65" s="234"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x14ac:dyDescent="0.25">
      <c r="A66" s="231" t="s">
        <v>133</v>
      </c>
      <c r="B66" s="234"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ht="36.75" customHeight="1" x14ac:dyDescent="0.25">
      <c r="A67" s="231" t="s">
        <v>132</v>
      </c>
      <c r="B67" s="234" t="s">
        <v>560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x14ac:dyDescent="0.25">
      <c r="A68" s="231" t="s">
        <v>561</v>
      </c>
      <c r="B68" s="234" t="s">
        <v>562</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ht="51" customHeight="1" x14ac:dyDescent="0.25">
      <c r="A69" s="231" t="s">
        <v>563</v>
      </c>
      <c r="B69" s="234" t="s">
        <v>564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2.25" customHeight="1" x14ac:dyDescent="0.25">
      <c r="A70" s="231" t="s">
        <v>565</v>
      </c>
      <c r="B70" s="234" t="s">
        <v>566</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ht="51.75" customHeight="1" x14ac:dyDescent="0.25">
      <c r="A71" s="231" t="s">
        <v>567</v>
      </c>
      <c r="B71" s="234" t="s">
        <v>568</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v>0</v>
      </c>
      <c r="AC71" s="230">
        <v>0</v>
      </c>
    </row>
    <row r="72" spans="1:29" ht="21.75" customHeight="1" x14ac:dyDescent="0.25">
      <c r="A72" s="231" t="s">
        <v>569</v>
      </c>
      <c r="B72" s="234" t="s">
        <v>570</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23.25" customHeight="1" x14ac:dyDescent="0.25">
      <c r="A73" s="231" t="s">
        <v>571</v>
      </c>
      <c r="B73" s="234" t="s">
        <v>572</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18.75" customHeight="1" x14ac:dyDescent="0.25">
      <c r="A74" s="228" t="s">
        <v>59</v>
      </c>
      <c r="B74" s="235" t="s">
        <v>226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x14ac:dyDescent="0.25">
      <c r="A75" s="228" t="s">
        <v>57</v>
      </c>
      <c r="B75" s="22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221</v>
      </c>
      <c r="B76" s="232" t="s">
        <v>542</v>
      </c>
      <c r="C76" s="236"/>
      <c r="D76" s="237"/>
      <c r="E76" s="238"/>
      <c r="F76" s="238"/>
      <c r="G76" s="230">
        <v>0</v>
      </c>
      <c r="H76" s="230">
        <v>0</v>
      </c>
      <c r="I76" s="238"/>
      <c r="J76" s="230">
        <v>0</v>
      </c>
      <c r="K76" s="237"/>
      <c r="L76" s="230">
        <v>0</v>
      </c>
      <c r="M76" s="237"/>
      <c r="N76" s="230">
        <v>0</v>
      </c>
      <c r="O76" s="237"/>
      <c r="P76" s="230">
        <v>0</v>
      </c>
      <c r="Q76" s="237"/>
      <c r="R76" s="230">
        <v>0</v>
      </c>
      <c r="S76" s="237"/>
      <c r="T76" s="230">
        <v>0</v>
      </c>
      <c r="U76" s="237"/>
      <c r="V76" s="230">
        <v>0</v>
      </c>
      <c r="W76" s="237"/>
      <c r="X76" s="230">
        <v>0</v>
      </c>
      <c r="Y76" s="237"/>
      <c r="Z76" s="230">
        <v>0</v>
      </c>
      <c r="AA76" s="237"/>
      <c r="AB76" s="230">
        <v>0</v>
      </c>
      <c r="AC76" s="230">
        <v>0</v>
      </c>
    </row>
    <row r="77" spans="1:29" ht="31.5" x14ac:dyDescent="0.25">
      <c r="A77" s="231" t="s">
        <v>222</v>
      </c>
      <c r="B77" s="234" t="s">
        <v>540</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223</v>
      </c>
      <c r="B78" s="234" t="s">
        <v>147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224</v>
      </c>
      <c r="B79" s="232" t="s">
        <v>541</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x14ac:dyDescent="0.25">
      <c r="A80" s="231" t="s">
        <v>225</v>
      </c>
      <c r="B80" s="232" t="s">
        <v>543</v>
      </c>
      <c r="C80" s="236"/>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x14ac:dyDescent="0.25">
      <c r="A81" s="231" t="s">
        <v>573</v>
      </c>
      <c r="B81" s="232" t="s">
        <v>544</v>
      </c>
      <c r="C81" s="236"/>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x14ac:dyDescent="0.25">
      <c r="A82" s="231" t="s">
        <v>574</v>
      </c>
      <c r="B82" s="232" t="s">
        <v>545</v>
      </c>
      <c r="C82" s="236"/>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x14ac:dyDescent="0.25">
      <c r="A83" s="231" t="s">
        <v>575</v>
      </c>
      <c r="B83" s="232" t="s">
        <v>547</v>
      </c>
      <c r="C83" s="236"/>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x14ac:dyDescent="0.25">
      <c r="A84" s="231" t="s">
        <v>576</v>
      </c>
      <c r="B84" s="232" t="s">
        <v>549</v>
      </c>
      <c r="C84" s="236"/>
      <c r="D84" s="237"/>
      <c r="E84" s="238"/>
      <c r="F84" s="238"/>
      <c r="G84" s="230">
        <v>0</v>
      </c>
      <c r="H84" s="230">
        <v>0</v>
      </c>
      <c r="I84" s="238"/>
      <c r="J84" s="230">
        <v>0</v>
      </c>
      <c r="K84" s="237"/>
      <c r="L84" s="230">
        <v>0</v>
      </c>
      <c r="M84" s="237"/>
      <c r="N84" s="230">
        <v>0</v>
      </c>
      <c r="O84" s="237"/>
      <c r="P84" s="230">
        <v>0</v>
      </c>
      <c r="Q84" s="237"/>
      <c r="R84" s="230">
        <v>0</v>
      </c>
      <c r="S84" s="237"/>
      <c r="T84" s="230">
        <v>0</v>
      </c>
      <c r="U84" s="237"/>
      <c r="V84" s="230">
        <v>0</v>
      </c>
      <c r="W84" s="237"/>
      <c r="X84" s="230">
        <v>0</v>
      </c>
      <c r="Y84" s="237"/>
      <c r="Z84" s="230">
        <v>0</v>
      </c>
      <c r="AA84" s="237"/>
      <c r="AB84" s="230">
        <v>0</v>
      </c>
      <c r="AC84" s="230">
        <v>0</v>
      </c>
    </row>
    <row r="85" spans="1:29" x14ac:dyDescent="0.25">
      <c r="A85" s="231" t="s">
        <v>577</v>
      </c>
      <c r="B85" s="232" t="s">
        <v>551</v>
      </c>
      <c r="C85" s="236"/>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x14ac:dyDescent="0.25">
      <c r="A86" s="231" t="s">
        <v>578</v>
      </c>
      <c r="B86" s="232" t="s">
        <v>553</v>
      </c>
      <c r="C86" s="239"/>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AB20:AC21"/>
    <mergeCell ref="X21:Y21"/>
    <mergeCell ref="Z21:AA21"/>
    <mergeCell ref="A18:Q18"/>
    <mergeCell ref="T21:U21"/>
    <mergeCell ref="V21:W21"/>
    <mergeCell ref="H20:K20"/>
    <mergeCell ref="L20:O20"/>
    <mergeCell ref="P20:S20"/>
    <mergeCell ref="T20:W20"/>
    <mergeCell ref="A4:Q4"/>
    <mergeCell ref="A12:Q12"/>
    <mergeCell ref="A9:Q9"/>
    <mergeCell ref="A11:Q11"/>
    <mergeCell ref="A8:Q8"/>
    <mergeCell ref="A6:Q6"/>
    <mergeCell ref="A16:Q16"/>
    <mergeCell ref="A15:Q15"/>
    <mergeCell ref="A14:Y14"/>
    <mergeCell ref="A20:A22"/>
    <mergeCell ref="B20:B22"/>
    <mergeCell ref="C20:D21"/>
    <mergeCell ref="E20:F21"/>
    <mergeCell ref="G20:G22"/>
    <mergeCell ref="H21:I21"/>
    <mergeCell ref="J21:K21"/>
    <mergeCell ref="L21:M21"/>
    <mergeCell ref="N21:O21"/>
    <mergeCell ref="P21:Q21"/>
    <mergeCell ref="R21:S21"/>
    <mergeCell ref="X20:AA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X1" zoomScale="55" zoomScaleSheetLayoutView="55" workbookViewId="0">
      <selection activeCell="AF23" sqref="AF23:AG23"/>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ввод'!A4:Q4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579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
        <v>537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33" customHeight="1" x14ac:dyDescent="0.25">
      <c r="A15" s="263" t="str">
        <f>'6.2. Паспорт фин осв ввод'!A14:Y14</f>
        <v>Реконструкция ПС 110 кВ Вачимская в части установки системы мониторинга и диагностирования конденсаторов связи 110 кВ ( КС-110 Пачетлор-Контур-1 ф.В).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354" t="s">
        <v>493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2" customFormat="1" ht="58.5" customHeight="1" x14ac:dyDescent="0.25">
      <c r="A22" s="343" t="s">
        <v>53</v>
      </c>
      <c r="B22" s="356" t="s">
        <v>25</v>
      </c>
      <c r="C22" s="343" t="s">
        <v>52</v>
      </c>
      <c r="D22" s="343" t="s">
        <v>51</v>
      </c>
      <c r="E22" s="359" t="s">
        <v>504</v>
      </c>
      <c r="F22" s="360"/>
      <c r="G22" s="360"/>
      <c r="H22" s="360"/>
      <c r="I22" s="360"/>
      <c r="J22" s="360"/>
      <c r="K22" s="360"/>
      <c r="L22" s="361"/>
      <c r="M22" s="343" t="s">
        <v>50</v>
      </c>
      <c r="N22" s="343" t="s">
        <v>49</v>
      </c>
      <c r="O22" s="343" t="s">
        <v>48</v>
      </c>
      <c r="P22" s="338" t="s">
        <v>256</v>
      </c>
      <c r="Q22" s="338" t="s">
        <v>47</v>
      </c>
      <c r="R22" s="338" t="s">
        <v>46</v>
      </c>
      <c r="S22" s="338" t="s">
        <v>45</v>
      </c>
      <c r="T22" s="338"/>
      <c r="U22" s="345" t="s">
        <v>44</v>
      </c>
      <c r="V22" s="345" t="s">
        <v>43</v>
      </c>
      <c r="W22" s="338" t="s">
        <v>42</v>
      </c>
      <c r="X22" s="338" t="s">
        <v>41</v>
      </c>
      <c r="Y22" s="338" t="s">
        <v>40</v>
      </c>
      <c r="Z22" s="362" t="s">
        <v>39</v>
      </c>
      <c r="AA22" s="338" t="s">
        <v>38</v>
      </c>
      <c r="AB22" s="338" t="s">
        <v>37</v>
      </c>
      <c r="AC22" s="338" t="s">
        <v>36</v>
      </c>
      <c r="AD22" s="338" t="s">
        <v>35</v>
      </c>
      <c r="AE22" s="338" t="s">
        <v>34</v>
      </c>
      <c r="AF22" s="338" t="s">
        <v>33</v>
      </c>
      <c r="AG22" s="338"/>
      <c r="AH22" s="338"/>
      <c r="AI22" s="338"/>
      <c r="AJ22" s="338"/>
      <c r="AK22" s="338"/>
      <c r="AL22" s="338" t="s">
        <v>32</v>
      </c>
      <c r="AM22" s="338"/>
      <c r="AN22" s="338"/>
      <c r="AO22" s="338"/>
      <c r="AP22" s="338" t="s">
        <v>31</v>
      </c>
      <c r="AQ22" s="338"/>
      <c r="AR22" s="338" t="s">
        <v>30</v>
      </c>
      <c r="AS22" s="338" t="s">
        <v>29</v>
      </c>
      <c r="AT22" s="338" t="s">
        <v>28</v>
      </c>
      <c r="AU22" s="338" t="s">
        <v>27</v>
      </c>
      <c r="AV22" s="350" t="s">
        <v>26</v>
      </c>
    </row>
    <row r="23" spans="1:48" s="22" customFormat="1" ht="64.5" customHeight="1" x14ac:dyDescent="0.25">
      <c r="A23" s="355"/>
      <c r="B23" s="357"/>
      <c r="C23" s="355"/>
      <c r="D23" s="355"/>
      <c r="E23" s="352" t="s">
        <v>24</v>
      </c>
      <c r="F23" s="339" t="s">
        <v>130</v>
      </c>
      <c r="G23" s="339" t="s">
        <v>129</v>
      </c>
      <c r="H23" s="339" t="s">
        <v>128</v>
      </c>
      <c r="I23" s="341" t="s">
        <v>415</v>
      </c>
      <c r="J23" s="341" t="s">
        <v>416</v>
      </c>
      <c r="K23" s="341" t="s">
        <v>417</v>
      </c>
      <c r="L23" s="339" t="s">
        <v>81</v>
      </c>
      <c r="M23" s="355"/>
      <c r="N23" s="355"/>
      <c r="O23" s="355"/>
      <c r="P23" s="338"/>
      <c r="Q23" s="338"/>
      <c r="R23" s="338"/>
      <c r="S23" s="346" t="s">
        <v>2</v>
      </c>
      <c r="T23" s="346" t="s">
        <v>12</v>
      </c>
      <c r="U23" s="345"/>
      <c r="V23" s="345"/>
      <c r="W23" s="338"/>
      <c r="X23" s="338"/>
      <c r="Y23" s="338"/>
      <c r="Z23" s="338"/>
      <c r="AA23" s="338"/>
      <c r="AB23" s="338"/>
      <c r="AC23" s="338"/>
      <c r="AD23" s="338"/>
      <c r="AE23" s="338"/>
      <c r="AF23" s="338" t="s">
        <v>23</v>
      </c>
      <c r="AG23" s="338"/>
      <c r="AH23" s="338" t="s">
        <v>22</v>
      </c>
      <c r="AI23" s="338"/>
      <c r="AJ23" s="343" t="s">
        <v>21</v>
      </c>
      <c r="AK23" s="343" t="s">
        <v>20</v>
      </c>
      <c r="AL23" s="343" t="s">
        <v>19</v>
      </c>
      <c r="AM23" s="343" t="s">
        <v>18</v>
      </c>
      <c r="AN23" s="343" t="s">
        <v>17</v>
      </c>
      <c r="AO23" s="343" t="s">
        <v>16</v>
      </c>
      <c r="AP23" s="343" t="s">
        <v>15</v>
      </c>
      <c r="AQ23" s="348" t="s">
        <v>12</v>
      </c>
      <c r="AR23" s="338"/>
      <c r="AS23" s="338"/>
      <c r="AT23" s="338"/>
      <c r="AU23" s="338"/>
      <c r="AV23" s="351"/>
    </row>
    <row r="24" spans="1:48" s="22" customFormat="1" ht="96.75" customHeight="1" x14ac:dyDescent="0.25">
      <c r="A24" s="344"/>
      <c r="B24" s="358"/>
      <c r="C24" s="344"/>
      <c r="D24" s="344"/>
      <c r="E24" s="353"/>
      <c r="F24" s="340"/>
      <c r="G24" s="340"/>
      <c r="H24" s="340"/>
      <c r="I24" s="342"/>
      <c r="J24" s="342"/>
      <c r="K24" s="342"/>
      <c r="L24" s="340"/>
      <c r="M24" s="344"/>
      <c r="N24" s="344"/>
      <c r="O24" s="344"/>
      <c r="P24" s="338"/>
      <c r="Q24" s="338"/>
      <c r="R24" s="338"/>
      <c r="S24" s="347"/>
      <c r="T24" s="347"/>
      <c r="U24" s="345"/>
      <c r="V24" s="345"/>
      <c r="W24" s="338"/>
      <c r="X24" s="338"/>
      <c r="Y24" s="338"/>
      <c r="Z24" s="338"/>
      <c r="AA24" s="338"/>
      <c r="AB24" s="338"/>
      <c r="AC24" s="338"/>
      <c r="AD24" s="338"/>
      <c r="AE24" s="338"/>
      <c r="AF24" s="155" t="s">
        <v>14</v>
      </c>
      <c r="AG24" s="155" t="s">
        <v>13</v>
      </c>
      <c r="AH24" s="136" t="s">
        <v>2</v>
      </c>
      <c r="AI24" s="136" t="s">
        <v>12</v>
      </c>
      <c r="AJ24" s="344"/>
      <c r="AK24" s="344"/>
      <c r="AL24" s="344"/>
      <c r="AM24" s="344"/>
      <c r="AN24" s="344"/>
      <c r="AO24" s="344"/>
      <c r="AP24" s="344"/>
      <c r="AQ24" s="349"/>
      <c r="AR24" s="338"/>
      <c r="AS24" s="338"/>
      <c r="AT24" s="338"/>
      <c r="AU24" s="338"/>
      <c r="AV24" s="3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47.45" customHeight="1" x14ac:dyDescent="0.25">
      <c r="A26" s="222"/>
      <c r="B26" s="214"/>
      <c r="C26" s="214"/>
      <c r="D26" s="216"/>
      <c r="E26" s="217"/>
      <c r="F26" s="217"/>
      <c r="G26" s="217"/>
      <c r="H26" s="217"/>
      <c r="I26" s="217"/>
      <c r="J26" s="217"/>
      <c r="K26" s="217"/>
      <c r="L26" s="217"/>
      <c r="M26" s="216"/>
      <c r="N26" s="218"/>
      <c r="O26" s="214"/>
      <c r="P26" s="221"/>
      <c r="Q26" s="215"/>
      <c r="R26" s="221"/>
      <c r="S26" s="215"/>
      <c r="T26" s="215"/>
      <c r="U26" s="215"/>
      <c r="V26" s="215"/>
      <c r="W26" s="215"/>
      <c r="X26" s="223"/>
      <c r="Y26" s="215"/>
      <c r="Z26" s="215"/>
      <c r="AA26" s="221"/>
      <c r="AB26" s="221"/>
      <c r="AC26" s="215"/>
      <c r="AD26" s="221"/>
      <c r="AE26" s="221"/>
      <c r="AF26" s="220"/>
      <c r="AG26" s="215"/>
      <c r="AH26" s="215"/>
      <c r="AI26" s="215"/>
      <c r="AJ26" s="215"/>
      <c r="AK26" s="215"/>
      <c r="AL26" s="215"/>
      <c r="AM26" s="215"/>
      <c r="AN26" s="215"/>
      <c r="AO26" s="220"/>
      <c r="AP26" s="215"/>
      <c r="AQ26" s="215"/>
      <c r="AR26" s="215"/>
      <c r="AS26" s="215"/>
      <c r="AT26" s="215"/>
      <c r="AU26" s="222"/>
      <c r="AV26" s="222"/>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69" zoomScale="90" zoomScaleNormal="90" zoomScaleSheetLayoutView="90" workbookViewId="0">
      <selection activeCell="E79" sqref="E79"/>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70</v>
      </c>
    </row>
    <row r="2" spans="1:8" ht="18.75" x14ac:dyDescent="0.3">
      <c r="B2" s="15" t="s">
        <v>11</v>
      </c>
    </row>
    <row r="3" spans="1:8" ht="18.75" x14ac:dyDescent="0.3">
      <c r="B3" s="15" t="s">
        <v>511</v>
      </c>
    </row>
    <row r="4" spans="1:8" x14ac:dyDescent="0.25">
      <c r="B4" s="44"/>
    </row>
    <row r="5" spans="1:8" ht="18.75" x14ac:dyDescent="0.3">
      <c r="A5" s="368" t="str">
        <f>'7. Паспорт отчет о закупке'!A5:AV5</f>
        <v>Год раскрытия информации: 2023 год</v>
      </c>
      <c r="B5" s="368"/>
      <c r="C5" s="67"/>
      <c r="D5" s="67"/>
      <c r="E5" s="67"/>
      <c r="F5" s="67"/>
      <c r="G5" s="67"/>
      <c r="H5" s="67"/>
    </row>
    <row r="6" spans="1:8" ht="18.75" x14ac:dyDescent="0.3">
      <c r="A6" s="199"/>
      <c r="B6" s="199"/>
      <c r="C6" s="199"/>
      <c r="D6" s="199"/>
      <c r="E6" s="199"/>
      <c r="F6" s="199"/>
      <c r="G6" s="199"/>
      <c r="H6" s="199"/>
    </row>
    <row r="7" spans="1:8" ht="18.75" x14ac:dyDescent="0.25">
      <c r="A7" s="265" t="s">
        <v>10</v>
      </c>
      <c r="B7" s="265"/>
      <c r="C7" s="141"/>
      <c r="D7" s="141"/>
      <c r="E7" s="141"/>
      <c r="F7" s="141"/>
      <c r="G7" s="141"/>
      <c r="H7" s="141"/>
    </row>
    <row r="8" spans="1:8" ht="18.75" x14ac:dyDescent="0.25">
      <c r="A8" s="141"/>
      <c r="B8" s="141"/>
      <c r="C8" s="141"/>
      <c r="D8" s="141"/>
      <c r="E8" s="141"/>
      <c r="F8" s="141"/>
      <c r="G8" s="141"/>
      <c r="H8" s="141"/>
    </row>
    <row r="9" spans="1:8" ht="18.75" x14ac:dyDescent="0.25">
      <c r="A9" s="264" t="s">
        <v>579</v>
      </c>
      <c r="B9" s="264"/>
      <c r="C9" s="142"/>
      <c r="D9" s="142"/>
      <c r="E9" s="142"/>
      <c r="F9" s="142"/>
      <c r="G9" s="142"/>
      <c r="H9" s="142"/>
    </row>
    <row r="10" spans="1:8" x14ac:dyDescent="0.25">
      <c r="A10" s="262" t="s">
        <v>9</v>
      </c>
      <c r="B10" s="262"/>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268" t="s">
        <v>537</v>
      </c>
      <c r="B12" s="268"/>
      <c r="C12" s="142"/>
      <c r="D12" s="142"/>
      <c r="E12" s="142"/>
      <c r="F12" s="142"/>
      <c r="G12" s="142"/>
      <c r="H12" s="142"/>
    </row>
    <row r="13" spans="1:8" x14ac:dyDescent="0.25">
      <c r="A13" s="262" t="s">
        <v>8</v>
      </c>
      <c r="B13" s="262"/>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297" t="str">
        <f>'7. Паспорт отчет о закупке'!A15:AV15</f>
        <v>Реконструкция ПС 110 кВ Вачимская в части установки системы мониторинга и диагностирования конденсаторов связи 110 кВ ( КС-110 Пачетлор-Контур-1 ф.В).</v>
      </c>
      <c r="B15" s="297"/>
      <c r="C15" s="142"/>
      <c r="D15" s="142"/>
      <c r="E15" s="142"/>
      <c r="F15" s="142"/>
      <c r="G15" s="142"/>
      <c r="H15" s="142"/>
    </row>
    <row r="16" spans="1:8" x14ac:dyDescent="0.25">
      <c r="A16" s="262" t="s">
        <v>6</v>
      </c>
      <c r="B16" s="262"/>
      <c r="C16" s="143"/>
      <c r="D16" s="143"/>
      <c r="E16" s="143"/>
      <c r="F16" s="143"/>
      <c r="G16" s="143"/>
      <c r="H16" s="143"/>
    </row>
    <row r="17" spans="1:2" x14ac:dyDescent="0.25">
      <c r="B17" s="107"/>
    </row>
    <row r="18" spans="1:2" ht="33.75" customHeight="1" x14ac:dyDescent="0.25">
      <c r="A18" s="366" t="s">
        <v>494</v>
      </c>
      <c r="B18" s="367"/>
    </row>
    <row r="19" spans="1:2" x14ac:dyDescent="0.25">
      <c r="B19" s="44"/>
    </row>
    <row r="20" spans="1:2" ht="16.5" thickBot="1" x14ac:dyDescent="0.3">
      <c r="B20" s="108"/>
    </row>
    <row r="21" spans="1:2" ht="60.75" thickBot="1" x14ac:dyDescent="0.3">
      <c r="A21" s="109" t="s">
        <v>368</v>
      </c>
      <c r="B21" s="110" t="s">
        <v>535</v>
      </c>
    </row>
    <row r="22" spans="1:2" ht="16.5" thickBot="1" x14ac:dyDescent="0.3">
      <c r="A22" s="109" t="s">
        <v>369</v>
      </c>
      <c r="B22" s="110" t="s">
        <v>525</v>
      </c>
    </row>
    <row r="23" spans="1:2" ht="16.5" thickBot="1" x14ac:dyDescent="0.3">
      <c r="A23" s="109" t="s">
        <v>334</v>
      </c>
      <c r="B23" s="111" t="s">
        <v>513</v>
      </c>
    </row>
    <row r="24" spans="1:2" ht="16.5" thickBot="1" x14ac:dyDescent="0.3">
      <c r="A24" s="109" t="s">
        <v>370</v>
      </c>
      <c r="B24" s="110" t="s">
        <v>539</v>
      </c>
    </row>
    <row r="25" spans="1:2" ht="16.5" thickBot="1" x14ac:dyDescent="0.3">
      <c r="A25" s="112" t="s">
        <v>371</v>
      </c>
      <c r="B25" s="110" t="s">
        <v>539</v>
      </c>
    </row>
    <row r="26" spans="1:2" ht="16.5" thickBot="1" x14ac:dyDescent="0.3">
      <c r="A26" s="113" t="s">
        <v>372</v>
      </c>
      <c r="B26" s="114" t="s">
        <v>590</v>
      </c>
    </row>
    <row r="27" spans="1:2" ht="29.25" thickBot="1" x14ac:dyDescent="0.3">
      <c r="A27" s="121" t="s">
        <v>515</v>
      </c>
      <c r="B27" s="164">
        <v>0.745</v>
      </c>
    </row>
    <row r="28" spans="1:2" ht="16.5" thickBot="1" x14ac:dyDescent="0.3">
      <c r="A28" s="116" t="s">
        <v>373</v>
      </c>
      <c r="B28" s="116" t="s">
        <v>524</v>
      </c>
    </row>
    <row r="29" spans="1:2" ht="29.25" thickBot="1" x14ac:dyDescent="0.3">
      <c r="A29" s="122" t="s">
        <v>374</v>
      </c>
      <c r="B29" s="189" t="s">
        <v>530</v>
      </c>
    </row>
    <row r="30" spans="1:2" ht="29.25" thickBot="1" x14ac:dyDescent="0.3">
      <c r="A30" s="122" t="s">
        <v>375</v>
      </c>
      <c r="B30" s="189" t="s">
        <v>530</v>
      </c>
    </row>
    <row r="31" spans="1:2" ht="16.5" thickBot="1" x14ac:dyDescent="0.3">
      <c r="A31" s="116" t="s">
        <v>376</v>
      </c>
      <c r="B31" s="116"/>
    </row>
    <row r="32" spans="1:2" ht="16.5" thickBot="1" x14ac:dyDescent="0.3">
      <c r="A32" s="192" t="s">
        <v>526</v>
      </c>
      <c r="B32" s="189" t="s">
        <v>530</v>
      </c>
    </row>
    <row r="33" spans="1:2" ht="16.5" thickBot="1" x14ac:dyDescent="0.3">
      <c r="A33" s="116" t="s">
        <v>518</v>
      </c>
      <c r="B33" s="116">
        <v>0</v>
      </c>
    </row>
    <row r="34" spans="1:2" ht="16.5" thickBot="1" x14ac:dyDescent="0.3">
      <c r="A34" s="116" t="s">
        <v>378</v>
      </c>
      <c r="B34" s="165">
        <v>0</v>
      </c>
    </row>
    <row r="35" spans="1:2" ht="16.5" thickBot="1" x14ac:dyDescent="0.3">
      <c r="A35" s="116" t="s">
        <v>379</v>
      </c>
      <c r="B35" s="189">
        <f>B33</f>
        <v>0</v>
      </c>
    </row>
    <row r="36" spans="1:2" ht="16.5" thickBot="1" x14ac:dyDescent="0.3">
      <c r="A36" s="116" t="s">
        <v>380</v>
      </c>
      <c r="B36" s="166">
        <f>B35/1.18</f>
        <v>0</v>
      </c>
    </row>
    <row r="37" spans="1:2" ht="16.5" thickBot="1" x14ac:dyDescent="0.3">
      <c r="A37" s="122" t="s">
        <v>527</v>
      </c>
      <c r="B37" s="189" t="s">
        <v>530</v>
      </c>
    </row>
    <row r="38" spans="1:2" ht="16.5" thickBot="1" x14ac:dyDescent="0.3">
      <c r="A38" s="116" t="s">
        <v>518</v>
      </c>
      <c r="B38" s="166">
        <v>0</v>
      </c>
    </row>
    <row r="39" spans="1:2" ht="16.5" thickBot="1" x14ac:dyDescent="0.3">
      <c r="A39" s="116" t="s">
        <v>378</v>
      </c>
      <c r="B39" s="193">
        <v>0</v>
      </c>
    </row>
    <row r="40" spans="1:2" ht="16.5" thickBot="1" x14ac:dyDescent="0.3">
      <c r="A40" s="116" t="s">
        <v>379</v>
      </c>
      <c r="B40" s="166">
        <f>B38</f>
        <v>0</v>
      </c>
    </row>
    <row r="41" spans="1:2" ht="16.5" thickBot="1" x14ac:dyDescent="0.3">
      <c r="A41" s="116" t="s">
        <v>380</v>
      </c>
      <c r="B41" s="203">
        <f>B40/1.18</f>
        <v>0</v>
      </c>
    </row>
    <row r="42" spans="1:2" ht="16.5" thickBot="1" x14ac:dyDescent="0.3">
      <c r="A42" s="122" t="s">
        <v>528</v>
      </c>
      <c r="B42" s="189" t="s">
        <v>530</v>
      </c>
    </row>
    <row r="43" spans="1:2" ht="16.5" thickBot="1" x14ac:dyDescent="0.3">
      <c r="A43" s="116" t="s">
        <v>519</v>
      </c>
      <c r="B43" s="203">
        <v>0</v>
      </c>
    </row>
    <row r="44" spans="1:2" ht="16.5" thickBot="1" x14ac:dyDescent="0.3">
      <c r="A44" s="116" t="s">
        <v>378</v>
      </c>
      <c r="B44" s="193">
        <v>0</v>
      </c>
    </row>
    <row r="45" spans="1:2" ht="16.5" thickBot="1" x14ac:dyDescent="0.3">
      <c r="A45" s="116" t="s">
        <v>379</v>
      </c>
      <c r="B45" s="203">
        <v>0</v>
      </c>
    </row>
    <row r="46" spans="1:2" ht="16.5" thickBot="1" x14ac:dyDescent="0.3">
      <c r="A46" s="116" t="s">
        <v>380</v>
      </c>
      <c r="B46" s="203">
        <v>0</v>
      </c>
    </row>
    <row r="47" spans="1:2" ht="29.25" thickBot="1" x14ac:dyDescent="0.3">
      <c r="A47" s="122" t="s">
        <v>381</v>
      </c>
      <c r="B47" s="189" t="s">
        <v>530</v>
      </c>
    </row>
    <row r="48" spans="1:2" ht="16.5" thickBot="1" x14ac:dyDescent="0.3">
      <c r="A48" s="116" t="s">
        <v>377</v>
      </c>
      <c r="B48" s="116" t="s">
        <v>361</v>
      </c>
    </row>
    <row r="49" spans="1:2" ht="16.5" thickBot="1" x14ac:dyDescent="0.3">
      <c r="A49" s="116" t="s">
        <v>378</v>
      </c>
      <c r="B49" s="116" t="s">
        <v>361</v>
      </c>
    </row>
    <row r="50" spans="1:2" ht="16.5" thickBot="1" x14ac:dyDescent="0.3">
      <c r="A50" s="116" t="s">
        <v>379</v>
      </c>
      <c r="B50" s="116" t="s">
        <v>361</v>
      </c>
    </row>
    <row r="51" spans="1:2" ht="16.5" thickBot="1" x14ac:dyDescent="0.3">
      <c r="A51" s="116" t="s">
        <v>380</v>
      </c>
      <c r="B51" s="116" t="s">
        <v>361</v>
      </c>
    </row>
    <row r="52" spans="1:2" ht="16.5" thickBot="1" x14ac:dyDescent="0.3">
      <c r="A52" s="122" t="s">
        <v>529</v>
      </c>
      <c r="B52" s="166"/>
    </row>
    <row r="53" spans="1:2" ht="16.5" thickBot="1" x14ac:dyDescent="0.3">
      <c r="A53" s="116" t="s">
        <v>519</v>
      </c>
      <c r="B53" s="189">
        <v>0</v>
      </c>
    </row>
    <row r="54" spans="1:2" ht="16.5" thickBot="1" x14ac:dyDescent="0.3">
      <c r="A54" s="116" t="s">
        <v>378</v>
      </c>
      <c r="B54" s="165">
        <v>0</v>
      </c>
    </row>
    <row r="55" spans="1:2" ht="16.5" thickBot="1" x14ac:dyDescent="0.3">
      <c r="A55" s="116" t="s">
        <v>379</v>
      </c>
      <c r="B55" s="166">
        <v>0</v>
      </c>
    </row>
    <row r="56" spans="1:2" ht="16.5" thickBot="1" x14ac:dyDescent="0.3">
      <c r="A56" s="116" t="s">
        <v>380</v>
      </c>
      <c r="B56" s="166">
        <v>0</v>
      </c>
    </row>
    <row r="57" spans="1:2" ht="29.25" thickBot="1" x14ac:dyDescent="0.3">
      <c r="A57" s="115" t="s">
        <v>382</v>
      </c>
      <c r="B57" s="189" t="s">
        <v>530</v>
      </c>
    </row>
    <row r="58" spans="1:2" ht="16.5" thickBot="1" x14ac:dyDescent="0.3">
      <c r="A58" s="117" t="s">
        <v>376</v>
      </c>
      <c r="B58" s="123" t="s">
        <v>361</v>
      </c>
    </row>
    <row r="59" spans="1:2" ht="16.5" thickBot="1" x14ac:dyDescent="0.3">
      <c r="A59" s="117" t="s">
        <v>383</v>
      </c>
      <c r="B59" s="194">
        <v>0</v>
      </c>
    </row>
    <row r="60" spans="1:2" ht="16.5" thickBot="1" x14ac:dyDescent="0.3">
      <c r="A60" s="117" t="s">
        <v>384</v>
      </c>
      <c r="B60" s="167" t="s">
        <v>361</v>
      </c>
    </row>
    <row r="61" spans="1:2" ht="16.5" thickBot="1" x14ac:dyDescent="0.3">
      <c r="A61" s="117" t="s">
        <v>385</v>
      </c>
      <c r="B61" s="194">
        <v>0</v>
      </c>
    </row>
    <row r="62" spans="1:2" ht="16.5" thickBot="1" x14ac:dyDescent="0.3">
      <c r="A62" s="112" t="s">
        <v>386</v>
      </c>
      <c r="B62" s="195">
        <v>0</v>
      </c>
    </row>
    <row r="63" spans="1:2" ht="16.5" thickBot="1" x14ac:dyDescent="0.3">
      <c r="A63" s="112" t="s">
        <v>387</v>
      </c>
      <c r="B63" s="247">
        <v>0</v>
      </c>
    </row>
    <row r="64" spans="1:2" ht="16.5" thickBot="1" x14ac:dyDescent="0.3">
      <c r="A64" s="112" t="s">
        <v>388</v>
      </c>
      <c r="B64" s="248">
        <v>0</v>
      </c>
    </row>
    <row r="65" spans="1:2" ht="16.5" thickBot="1" x14ac:dyDescent="0.3">
      <c r="A65" s="113" t="s">
        <v>389</v>
      </c>
      <c r="B65" s="247">
        <v>0</v>
      </c>
    </row>
    <row r="66" spans="1:2" x14ac:dyDescent="0.25">
      <c r="A66" s="115" t="s">
        <v>390</v>
      </c>
      <c r="B66" s="245"/>
    </row>
    <row r="67" spans="1:2" x14ac:dyDescent="0.25">
      <c r="A67" s="119" t="s">
        <v>391</v>
      </c>
      <c r="B67" s="246" t="s">
        <v>538</v>
      </c>
    </row>
    <row r="68" spans="1:2" x14ac:dyDescent="0.25">
      <c r="A68" s="119" t="s">
        <v>392</v>
      </c>
      <c r="B68" s="246"/>
    </row>
    <row r="69" spans="1:2" x14ac:dyDescent="0.25">
      <c r="A69" s="119" t="s">
        <v>393</v>
      </c>
      <c r="B69" s="197" t="s">
        <v>361</v>
      </c>
    </row>
    <row r="70" spans="1:2" x14ac:dyDescent="0.25">
      <c r="A70" s="119" t="s">
        <v>394</v>
      </c>
      <c r="B70" s="197"/>
    </row>
    <row r="71" spans="1:2" ht="16.5" thickBot="1" x14ac:dyDescent="0.3">
      <c r="A71" s="120" t="s">
        <v>395</v>
      </c>
      <c r="B71" s="198"/>
    </row>
    <row r="72" spans="1:2" ht="30.75" thickBot="1" x14ac:dyDescent="0.3">
      <c r="A72" s="117" t="s">
        <v>396</v>
      </c>
      <c r="B72" s="118" t="s">
        <v>361</v>
      </c>
    </row>
    <row r="73" spans="1:2" ht="29.25" thickBot="1" x14ac:dyDescent="0.3">
      <c r="A73" s="112" t="s">
        <v>397</v>
      </c>
      <c r="B73" s="124" t="s">
        <v>530</v>
      </c>
    </row>
    <row r="74" spans="1:2" ht="16.5" thickBot="1" x14ac:dyDescent="0.3">
      <c r="A74" s="117" t="s">
        <v>376</v>
      </c>
      <c r="B74" s="125"/>
    </row>
    <row r="75" spans="1:2" ht="16.5" thickBot="1" x14ac:dyDescent="0.3">
      <c r="A75" s="117" t="s">
        <v>398</v>
      </c>
      <c r="B75" s="118">
        <v>0</v>
      </c>
    </row>
    <row r="76" spans="1:2" ht="16.5" thickBot="1" x14ac:dyDescent="0.3">
      <c r="A76" s="117" t="s">
        <v>399</v>
      </c>
      <c r="B76" s="125">
        <v>0</v>
      </c>
    </row>
    <row r="77" spans="1:2" ht="16.5" thickBot="1" x14ac:dyDescent="0.3">
      <c r="A77" s="126" t="s">
        <v>400</v>
      </c>
      <c r="B77" s="196"/>
    </row>
    <row r="78" spans="1:2" ht="16.5" thickBot="1" x14ac:dyDescent="0.3">
      <c r="A78" s="112" t="s">
        <v>401</v>
      </c>
      <c r="B78" s="124" t="s">
        <v>530</v>
      </c>
    </row>
    <row r="79" spans="1:2" ht="16.5" thickBot="1" x14ac:dyDescent="0.3">
      <c r="A79" s="119" t="s">
        <v>402</v>
      </c>
      <c r="B79" s="171" t="s">
        <v>361</v>
      </c>
    </row>
    <row r="80" spans="1:2" ht="16.5" thickBot="1" x14ac:dyDescent="0.3">
      <c r="A80" s="119" t="s">
        <v>403</v>
      </c>
      <c r="B80" s="127" t="s">
        <v>361</v>
      </c>
    </row>
    <row r="81" spans="1:2" ht="16.5" thickBot="1" x14ac:dyDescent="0.3">
      <c r="A81" s="119" t="s">
        <v>404</v>
      </c>
      <c r="B81" s="127" t="s">
        <v>361</v>
      </c>
    </row>
    <row r="82" spans="1:2" ht="29.25" thickBot="1" x14ac:dyDescent="0.3">
      <c r="A82" s="128" t="s">
        <v>405</v>
      </c>
      <c r="B82" s="125" t="s">
        <v>597</v>
      </c>
    </row>
    <row r="83" spans="1:2" ht="28.5" x14ac:dyDescent="0.25">
      <c r="A83" s="115" t="s">
        <v>406</v>
      </c>
      <c r="B83" s="363"/>
    </row>
    <row r="84" spans="1:2" x14ac:dyDescent="0.25">
      <c r="A84" s="119" t="s">
        <v>407</v>
      </c>
      <c r="B84" s="364"/>
    </row>
    <row r="85" spans="1:2" x14ac:dyDescent="0.25">
      <c r="A85" s="119" t="s">
        <v>408</v>
      </c>
      <c r="B85" s="364"/>
    </row>
    <row r="86" spans="1:2" x14ac:dyDescent="0.25">
      <c r="A86" s="119" t="s">
        <v>409</v>
      </c>
      <c r="B86" s="364"/>
    </row>
    <row r="87" spans="1:2" x14ac:dyDescent="0.25">
      <c r="A87" s="119" t="s">
        <v>410</v>
      </c>
      <c r="B87" s="364"/>
    </row>
    <row r="88" spans="1:2" ht="16.5" thickBot="1" x14ac:dyDescent="0.3">
      <c r="A88" s="129" t="s">
        <v>411</v>
      </c>
      <c r="B88" s="365"/>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2016-05-10T09:06:45Z</cp:lastPrinted>
  <dcterms:created xsi:type="dcterms:W3CDTF">2015-08-16T15:31:05Z</dcterms:created>
  <dcterms:modified xsi:type="dcterms:W3CDTF">2023-10-23T13:05:11Z</dcterms:modified>
</cp:coreProperties>
</file>